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200" yWindow="-180" windowWidth="12255" windowHeight="12585" activeTab="1"/>
  </bookViews>
  <sheets>
    <sheet name="Дотации на выравнивание" sheetId="1" r:id="rId1"/>
    <sheet name="НП" sheetId="2" r:id="rId2"/>
    <sheet name="ИНП" sheetId="3" r:id="rId3"/>
    <sheet name="ИБР" sheetId="4" r:id="rId4"/>
    <sheet name="Дотации на сбалансированность" sheetId="5" r:id="rId5"/>
  </sheets>
  <externalReferences>
    <externalReference r:id="rId6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4">'Дотации на сбалансированность'!$A:$B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выравнивание'!$A$1:$L$53</definedName>
    <definedName name="_xlnm.Print_Area" localSheetId="4">'Дотации на сбалансированность'!$A$1:$I$47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D47" i="5" l="1"/>
  <c r="E47" i="5"/>
  <c r="F47" i="5"/>
  <c r="G47" i="5"/>
  <c r="H47" i="5"/>
  <c r="I47" i="5"/>
  <c r="C47" i="5"/>
  <c r="H48" i="2" l="1"/>
  <c r="G48" i="4"/>
  <c r="F48" i="4"/>
  <c r="E48" i="4"/>
  <c r="D48" i="4"/>
  <c r="C48" i="4"/>
  <c r="H48" i="3"/>
  <c r="G48" i="3"/>
  <c r="F48" i="3"/>
  <c r="E48" i="3"/>
  <c r="D48" i="3"/>
  <c r="C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Q48" i="2"/>
  <c r="O48" i="2"/>
  <c r="N48" i="2"/>
  <c r="L48" i="2"/>
  <c r="K48" i="2"/>
  <c r="I48" i="2"/>
  <c r="F48" i="2"/>
  <c r="E48" i="2"/>
  <c r="C48" i="2"/>
  <c r="L49" i="1"/>
  <c r="K49" i="1"/>
  <c r="J49" i="1"/>
  <c r="F49" i="1"/>
  <c r="E49" i="1"/>
  <c r="D49" i="1"/>
  <c r="C49" i="1"/>
  <c r="I48" i="3" l="1"/>
</calcChain>
</file>

<file path=xl/sharedStrings.xml><?xml version="1.0" encoding="utf-8"?>
<sst xmlns="http://schemas.openxmlformats.org/spreadsheetml/2006/main" count="322" uniqueCount="139">
  <si>
    <t>тыс. рублей</t>
  </si>
  <si>
    <t>№</t>
  </si>
  <si>
    <t>Муниципальные районы и городские округа</t>
  </si>
  <si>
    <t>Численность постоянного населения на 1.01.19, чел</t>
  </si>
  <si>
    <t>Расчетный объем средств на выравнивание бюджетной обеспеченности поселений</t>
  </si>
  <si>
    <r>
      <t xml:space="preserve">Утверждено на 2020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2019 и на плановый период 2020 и 2021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</si>
  <si>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Индекс налогового потенциала</t>
  </si>
  <si>
    <t>Индекс бюджетных расходов</t>
  </si>
  <si>
    <t>Бюджетная обеспечен-ность</t>
  </si>
  <si>
    <t>Потребность в средствах для выравнивания бюджетной обеспеченности муниципальных районов (городских округов)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</si>
  <si>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</si>
  <si>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</si>
  <si>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</si>
  <si>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</t>
    </r>
    <r>
      <rPr>
        <b/>
        <sz val="8"/>
        <rFont val="Arial"/>
        <family val="2"/>
        <charset val="204"/>
      </rPr>
      <t>-р.9)*гр.8*гр.3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</si>
  <si>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</si>
  <si>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</si>
  <si>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</si>
  <si>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</si>
  <si>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</si>
  <si>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</si>
  <si>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</si>
  <si>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</si>
  <si>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</si>
  <si>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</si>
  <si>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</si>
  <si>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</si>
  <si>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</si>
  <si>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</si>
  <si>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</si>
  <si>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</si>
  <si>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</si>
  <si>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</si>
  <si>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</si>
  <si>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</si>
  <si>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</si>
  <si>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</si>
  <si>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</si>
  <si>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</si>
  <si>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</si>
  <si>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</si>
  <si>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</si>
  <si>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</si>
  <si>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</si>
  <si>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</si>
  <si>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</si>
  <si>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</si>
  <si>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</si>
  <si>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</si>
  <si>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</si>
  <si>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</si>
  <si>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</si>
  <si>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</si>
  <si>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</si>
  <si>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п.Михайловский</t>
  </si>
  <si>
    <t>ЗАТО Светлый</t>
  </si>
  <si>
    <t>г.Шиханы</t>
  </si>
  <si>
    <t>ИТОГО</t>
  </si>
  <si>
    <t>Кп=0,0491</t>
  </si>
  <si>
    <r>
      <t>К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=1,04</t>
    </r>
  </si>
  <si>
    <r>
      <t>ПД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=17 584 832,9</t>
    </r>
  </si>
  <si>
    <t>Налоговый потенциал муниципальных районов (городских округов)  по репрезентативной системе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</si>
  <si>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</si>
  <si>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</si>
  <si>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</si>
  <si>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</si>
  <si>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</si>
  <si>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 xml:space="preserve">Прогноз налога на доходы физических лиц </t>
  </si>
  <si>
    <t>Налоговый потенциал по налогу на доходы физических лиц</t>
  </si>
  <si>
    <t>Оборот розничной торговли, оборот общественного питания и объем бытовых услуг населению</t>
  </si>
  <si>
    <t xml:space="preserve">Суммарный прогноз по единому налогу на вмененный доход и налогу, взимаемому в связи с применением патентной системы налогообложения, 
</t>
  </si>
  <si>
    <t>Налоговый потенциал по единому налогу 
на вмененный доход 
и налогу, взимаемому 
в связи с применением патентной системы налогообложения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</si>
  <si>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</si>
  <si>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</si>
  <si>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</si>
  <si>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</si>
  <si>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</si>
  <si>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</si>
  <si>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</si>
  <si>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</si>
  <si>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t>ЗАТО п.Михайловский</t>
  </si>
  <si>
    <t>ЗАТО Шиханы</t>
  </si>
  <si>
    <t>Расчет индекса налогового потенциала</t>
  </si>
  <si>
    <t>Налоговый  потенциал  с  учетом нормативов,  установленных  Бюджетным  кодексом  РФ  
и  законами области, тыс руб.</t>
  </si>
  <si>
    <t>Налог на имущество физических лиц</t>
  </si>
  <si>
    <t>Налог 
на доходы физических лиц</t>
  </si>
  <si>
    <t>Единый налог 
на вмененный доход и налог, взимаемый в связи с применением патентной системы налогообложения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</si>
  <si>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</si>
  <si>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</si>
  <si>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</si>
  <si>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</si>
  <si>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</si>
  <si>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</si>
  <si>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</si>
  <si>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Население в возрасте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</si>
  <si>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</si>
  <si>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</si>
  <si>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</si>
  <si>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</si>
  <si>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</si>
  <si>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</si>
  <si>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</si>
  <si>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</si>
  <si>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стоимость тепла за 1 Гкал в месяц, руб</t>
  </si>
  <si>
    <t>стоимость 1 куб.м воды в месяц, руб.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</si>
  <si>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</si>
  <si>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</si>
  <si>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</si>
  <si>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</si>
  <si>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</si>
  <si>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</si>
  <si>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</si>
  <si>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</si>
  <si>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</si>
  <si>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</si>
  <si>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</si>
  <si>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</si>
  <si>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</si>
  <si>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гр.13*гр.13)/ Σгр.3</t>
  </si>
  <si>
    <t>16=(гр.7*гр.11*гр.13/ гр.3)/(Σ(гр.7*гр.11* гр.13)/ Σгр.3</t>
  </si>
  <si>
    <t>17=(гр.3*гр.11*гр.12/ гр.3)/(Σ(гр.3*гр.11* гр.12)/ Σгр.3</t>
  </si>
  <si>
    <r>
      <t>20=гр.14*0,1353+гр.15*0,1286+ гр.16*</t>
    </r>
    <r>
      <rPr>
        <b/>
        <i/>
        <sz val="8"/>
        <rFont val="Arial Cyr"/>
        <charset val="204"/>
      </rPr>
      <t>0,2964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0,4397</t>
    </r>
  </si>
  <si>
    <t>Оценка прогнозных объемов налоговых и неналоговых доходов местных бюджетов (консолидированный бюджет муниципального района, бюджет городского округа)</t>
  </si>
  <si>
    <t>Оценка прогнозных объемов расходов местных бюджетов (консолидированный бюджет муниципального района, бюджет городского округа, без учета расходов, осуществляемых за счет целевых средств из областного бюджета)</t>
  </si>
  <si>
    <t xml:space="preserve">Превышение оценки прогнозных объемов расходов над суммой прогнозных объемов налоговых и неналоговых доходов
местных бюджетов и нецелевой финансовой помощи </t>
  </si>
  <si>
    <t>Дотация на поддержку мер по обеспечению сбалансированности бюджетов</t>
  </si>
  <si>
    <t>Субвенция бюджетам муниципальных районов области на исполнение государственных полномочий по расчету                                                  и предоставлению дотаций поселениям</t>
  </si>
  <si>
    <t>Налоговый потенциал муниципальных районов (городских округов)  по репрезентативной системе налогов на 2020 год</t>
  </si>
  <si>
    <t xml:space="preserve"> налогов на 2020 год (продолжение)</t>
  </si>
  <si>
    <t>8=гр.6/Σгр.6*гр.7</t>
  </si>
  <si>
    <t>11=гр.9/Σгр.9*гр.10</t>
  </si>
  <si>
    <t>17=гр.15/Σгр.15*гр.16</t>
  </si>
  <si>
    <t>Расчет распределения на 2020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по расчету                                                                                        и предоставлению дотаций поселениям</t>
  </si>
  <si>
    <t xml:space="preserve">Расчет распределения на 2020 год 
дотации бюджетам муниципальных районов и городских округов области 
на поддержку мер по обеспечению сбалансированности бюджетов </t>
  </si>
  <si>
    <t>6=5-(3+4)</t>
  </si>
  <si>
    <t>Передача в государ-ственную собственность области муниципальных учреждений дополнитель-ного образования в сфере культуры</t>
  </si>
  <si>
    <t>Суммарный расчетный объем субвенции бюджетам муниципальных районов области на исполнение государственных полномочий по расчету и предоставлению дотаций бюджетам поселений и дотации на выравнивание бюджетной обеспеченности муниципальных районов (городских округов) области (нецелевая  финансовая помощь)</t>
  </si>
  <si>
    <t>10=макс(6;8)</t>
  </si>
  <si>
    <t>Снижение объема нецелевой финансовой помощи относительно предусмотренного на 2019 год, с уменьшением на сумму расходных обязательств муниципального образования в текущем году по муниципальным учреждениям дополнительного образования в сфере культуры, планируемым к передаче в очередном финансовом году в государственную собственность области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</si>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</sst>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vertAlign val="subscript"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3">
    <xf numFmtId="0" fontId="0" fillId="0" borderId="0"/>
    <xf numFmtId="9" fontId="6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/>
    <xf numFmtId="0" fontId="6" fillId="0" borderId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48" fontId="24" fillId="0" borderId="0">
      <protection locked="0"/>
    </xf>
    <xf numFmtId="48" fontId="24" fillId="0" borderId="0">
      <protection locked="0"/>
    </xf>
    <xf numFmtId="48" fontId="24" fillId="0" borderId="0">
      <protection locked="0"/>
    </xf>
    <xf numFmtId="48" fontId="24" fillId="0" borderId="0">
      <protection locked="0"/>
    </xf>
    <xf numFmtId="48" fontId="24" fillId="0" borderId="0">
      <protection locked="0"/>
    </xf>
    <xf numFmtId="48" fontId="24" fillId="0" borderId="0">
      <protection locked="0"/>
    </xf>
    <xf numFmtId="48" fontId="24" fillId="0" borderId="0">
      <protection locked="0"/>
    </xf>
    <xf numFmtId="0" fontId="2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3" fillId="0" borderId="0">
      <protection locked="0"/>
    </xf>
    <xf numFmtId="0" fontId="23" fillId="0" borderId="9">
      <protection locked="0"/>
    </xf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6" fillId="9" borderId="10" applyNumberFormat="0" applyAlignment="0" applyProtection="0"/>
    <xf numFmtId="0" fontId="27" fillId="22" borderId="11" applyNumberFormat="0" applyAlignment="0" applyProtection="0"/>
    <xf numFmtId="0" fontId="28" fillId="22" borderId="10" applyNumberFormat="0" applyAlignment="0" applyProtection="0"/>
    <xf numFmtId="0" fontId="6" fillId="0" borderId="12" applyNumberFormat="0">
      <alignment horizontal="right" vertical="top"/>
    </xf>
    <xf numFmtId="0" fontId="6" fillId="0" borderId="12" applyNumberFormat="0">
      <alignment horizontal="right" vertical="top"/>
    </xf>
    <xf numFmtId="0" fontId="6" fillId="23" borderId="12" applyNumberFormat="0">
      <alignment horizontal="right" vertical="top"/>
    </xf>
    <xf numFmtId="49" fontId="6" fillId="22" borderId="12">
      <alignment horizontal="left" vertical="top"/>
    </xf>
    <xf numFmtId="49" fontId="29" fillId="0" borderId="12">
      <alignment horizontal="left" vertical="top"/>
    </xf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6" fillId="13" borderId="12">
      <alignment horizontal="left" vertical="top" wrapText="1"/>
    </xf>
    <xf numFmtId="0" fontId="29" fillId="0" borderId="12">
      <alignment horizontal="left" vertical="top" wrapText="1"/>
    </xf>
    <xf numFmtId="0" fontId="6" fillId="4" borderId="12">
      <alignment horizontal="left" vertical="top" wrapText="1"/>
    </xf>
    <xf numFmtId="0" fontId="6" fillId="24" borderId="12">
      <alignment horizontal="left" vertical="top" wrapText="1"/>
    </xf>
    <xf numFmtId="0" fontId="6" fillId="25" borderId="12">
      <alignment horizontal="left" vertical="top" wrapText="1"/>
    </xf>
    <xf numFmtId="0" fontId="6" fillId="26" borderId="12">
      <alignment horizontal="left" vertical="top" wrapText="1"/>
    </xf>
    <xf numFmtId="0" fontId="6" fillId="0" borderId="12">
      <alignment horizontal="left" vertical="top" wrapText="1"/>
    </xf>
    <xf numFmtId="0" fontId="33" fillId="0" borderId="0">
      <alignment horizontal="left" vertical="top"/>
    </xf>
    <xf numFmtId="0" fontId="34" fillId="0" borderId="16" applyNumberFormat="0" applyFill="0" applyAlignment="0" applyProtection="0"/>
    <xf numFmtId="0" fontId="35" fillId="27" borderId="17" applyNumberFormat="0" applyAlignment="0" applyProtection="0"/>
    <xf numFmtId="0" fontId="36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8" fillId="0" borderId="0"/>
    <xf numFmtId="0" fontId="6" fillId="0" borderId="0"/>
    <xf numFmtId="0" fontId="1" fillId="0" borderId="0"/>
    <xf numFmtId="0" fontId="1" fillId="0" borderId="0"/>
    <xf numFmtId="0" fontId="6" fillId="13" borderId="18" applyNumberFormat="0">
      <alignment horizontal="right" vertical="top"/>
    </xf>
    <xf numFmtId="0" fontId="6" fillId="4" borderId="18" applyNumberFormat="0">
      <alignment horizontal="right" vertical="top"/>
    </xf>
    <xf numFmtId="0" fontId="6" fillId="0" borderId="12" applyNumberFormat="0">
      <alignment horizontal="right" vertical="top"/>
    </xf>
    <xf numFmtId="0" fontId="6" fillId="0" borderId="12" applyNumberFormat="0">
      <alignment horizontal="right" vertical="top"/>
    </xf>
    <xf numFmtId="0" fontId="6" fillId="24" borderId="18" applyNumberFormat="0">
      <alignment horizontal="right" vertical="top"/>
    </xf>
    <xf numFmtId="0" fontId="6" fillId="0" borderId="12" applyNumberFormat="0">
      <alignment horizontal="right" vertical="top"/>
    </xf>
    <xf numFmtId="0" fontId="39" fillId="5" borderId="0" applyNumberFormat="0" applyBorder="0" applyAlignment="0" applyProtection="0"/>
    <xf numFmtId="0" fontId="2" fillId="2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29" borderId="19" applyNumberFormat="0" applyFont="0" applyAlignment="0" applyProtection="0"/>
    <xf numFmtId="9" fontId="6" fillId="0" borderId="0" applyFont="0" applyFill="0" applyBorder="0" applyAlignment="0" applyProtection="0"/>
    <xf numFmtId="49" fontId="41" fillId="28" borderId="12">
      <alignment horizontal="left" vertical="top" wrapText="1"/>
    </xf>
    <xf numFmtId="49" fontId="6" fillId="0" borderId="12">
      <alignment horizontal="left" vertical="top" wrapText="1"/>
    </xf>
    <xf numFmtId="0" fontId="42" fillId="0" borderId="20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5" fillId="6" borderId="0" applyNumberFormat="0" applyBorder="0" applyAlignment="0" applyProtection="0"/>
    <xf numFmtId="0" fontId="6" fillId="26" borderId="12">
      <alignment horizontal="left" vertical="top" wrapText="1"/>
    </xf>
    <xf numFmtId="0" fontId="6" fillId="0" borderId="12">
      <alignment horizontal="left" vertical="top" wrapText="1"/>
    </xf>
  </cellStyleXfs>
  <cellXfs count="96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 applyProtection="1">
      <alignment vertical="center"/>
    </xf>
    <xf numFmtId="3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12" fillId="0" borderId="1" xfId="2" applyNumberFormat="1" applyFont="1" applyFill="1" applyBorder="1" applyAlignment="1">
      <alignment vertical="center"/>
    </xf>
    <xf numFmtId="164" fontId="5" fillId="3" borderId="1" xfId="3" applyNumberFormat="1" applyFont="1" applyFill="1" applyBorder="1"/>
    <xf numFmtId="165" fontId="5" fillId="0" borderId="1" xfId="4" applyNumberFormat="1" applyFont="1" applyBorder="1"/>
    <xf numFmtId="165" fontId="5" fillId="0" borderId="1" xfId="3" applyNumberFormat="1" applyFont="1" applyFill="1" applyBorder="1"/>
    <xf numFmtId="164" fontId="5" fillId="0" borderId="1" xfId="3" applyNumberFormat="1" applyFont="1" applyFill="1" applyBorder="1"/>
    <xf numFmtId="0" fontId="5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5" fillId="0" borderId="1" xfId="2" applyFont="1" applyFill="1" applyBorder="1" applyAlignment="1" applyProtection="1">
      <alignment vertical="center"/>
    </xf>
    <xf numFmtId="0" fontId="5" fillId="0" borderId="1" xfId="2" applyFont="1" applyFill="1" applyBorder="1" applyAlignment="1" applyProtection="1">
      <alignment horizontal="left" vertical="center"/>
    </xf>
    <xf numFmtId="0" fontId="7" fillId="0" borderId="1" xfId="2" applyFont="1" applyFill="1" applyBorder="1" applyAlignment="1">
      <alignment vertical="center"/>
    </xf>
    <xf numFmtId="0" fontId="14" fillId="0" borderId="1" xfId="2" applyFont="1" applyFill="1" applyBorder="1" applyAlignment="1" applyProtection="1">
      <alignment vertical="center"/>
    </xf>
    <xf numFmtId="3" fontId="7" fillId="0" borderId="1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4" fontId="5" fillId="0" borderId="0" xfId="2" applyNumberFormat="1" applyFont="1" applyFill="1"/>
    <xf numFmtId="0" fontId="4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5" fillId="3" borderId="0" xfId="2" applyFont="1" applyFill="1"/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164" fontId="3" fillId="0" borderId="1" xfId="5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12" fillId="3" borderId="1" xfId="2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1" xfId="2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3" fillId="0" borderId="0" xfId="4"/>
    <xf numFmtId="0" fontId="7" fillId="0" borderId="1" xfId="0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0" fontId="18" fillId="3" borderId="1" xfId="4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3" fillId="0" borderId="0" xfId="4" applyFill="1"/>
    <xf numFmtId="0" fontId="5" fillId="0" borderId="1" xfId="0" applyFont="1" applyFill="1" applyBorder="1"/>
    <xf numFmtId="0" fontId="5" fillId="0" borderId="1" xfId="6" applyFont="1" applyFill="1" applyBorder="1"/>
    <xf numFmtId="3" fontId="3" fillId="0" borderId="1" xfId="2" applyNumberFormat="1" applyFont="1" applyFill="1" applyBorder="1" applyAlignment="1">
      <alignment vertical="center"/>
    </xf>
    <xf numFmtId="164" fontId="3" fillId="0" borderId="1" xfId="4" applyNumberFormat="1" applyFont="1" applyFill="1" applyBorder="1"/>
    <xf numFmtId="164" fontId="3" fillId="3" borderId="1" xfId="4" applyNumberFormat="1" applyFont="1" applyFill="1" applyBorder="1"/>
    <xf numFmtId="164" fontId="3" fillId="0" borderId="1" xfId="4" applyNumberFormat="1" applyFont="1" applyBorder="1"/>
    <xf numFmtId="165" fontId="18" fillId="0" borderId="1" xfId="4" applyNumberFormat="1" applyFont="1" applyBorder="1"/>
    <xf numFmtId="169" fontId="3" fillId="0" borderId="0" xfId="4" applyNumberFormat="1"/>
    <xf numFmtId="165" fontId="3" fillId="0" borderId="0" xfId="4" applyNumberFormat="1"/>
    <xf numFmtId="0" fontId="13" fillId="0" borderId="1" xfId="0" applyFont="1" applyBorder="1"/>
    <xf numFmtId="0" fontId="19" fillId="0" borderId="1" xfId="0" applyFont="1" applyBorder="1"/>
    <xf numFmtId="3" fontId="7" fillId="0" borderId="1" xfId="0" applyNumberFormat="1" applyFont="1" applyBorder="1"/>
    <xf numFmtId="164" fontId="7" fillId="0" borderId="1" xfId="0" applyNumberFormat="1" applyFont="1" applyBorder="1"/>
    <xf numFmtId="165" fontId="7" fillId="0" borderId="1" xfId="0" applyNumberFormat="1" applyFont="1" applyBorder="1"/>
    <xf numFmtId="0" fontId="5" fillId="0" borderId="0" xfId="3" applyFont="1"/>
    <xf numFmtId="0" fontId="19" fillId="0" borderId="0" xfId="3" applyFont="1" applyAlignment="1">
      <alignment wrapText="1"/>
    </xf>
    <xf numFmtId="0" fontId="18" fillId="0" borderId="4" xfId="4" applyFont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3" fontId="5" fillId="0" borderId="1" xfId="3" applyNumberFormat="1" applyFont="1" applyFill="1" applyBorder="1"/>
    <xf numFmtId="4" fontId="5" fillId="3" borderId="1" xfId="3" applyNumberFormat="1" applyFont="1" applyFill="1" applyBorder="1"/>
    <xf numFmtId="165" fontId="7" fillId="0" borderId="1" xfId="3" applyNumberFormat="1" applyFont="1" applyFill="1" applyBorder="1"/>
    <xf numFmtId="3" fontId="18" fillId="0" borderId="1" xfId="4" applyNumberFormat="1" applyFont="1" applyBorder="1"/>
    <xf numFmtId="4" fontId="7" fillId="3" borderId="1" xfId="3" applyNumberFormat="1" applyFont="1" applyFill="1" applyBorder="1"/>
    <xf numFmtId="0" fontId="12" fillId="0" borderId="1" xfId="2" applyFont="1" applyFill="1" applyBorder="1" applyAlignment="1" applyProtection="1">
      <alignment vertical="center"/>
    </xf>
    <xf numFmtId="166" fontId="5" fillId="0" borderId="1" xfId="2" applyNumberFormat="1" applyFont="1" applyFill="1" applyBorder="1" applyAlignment="1">
      <alignment vertical="center"/>
    </xf>
    <xf numFmtId="0" fontId="3" fillId="0" borderId="0" xfId="4" applyFont="1"/>
    <xf numFmtId="165" fontId="3" fillId="0" borderId="0" xfId="4" applyNumberFormat="1" applyFont="1"/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0" fontId="18" fillId="0" borderId="5" xfId="4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center" vertical="center" wrapText="1"/>
    </xf>
    <xf numFmtId="0" fontId="18" fillId="0" borderId="2" xfId="4" applyFont="1" applyBorder="1" applyAlignment="1">
      <alignment horizontal="center" vertical="center" wrapText="1"/>
    </xf>
    <xf numFmtId="0" fontId="18" fillId="0" borderId="6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0" fontId="18" fillId="0" borderId="7" xfId="4" applyFont="1" applyBorder="1" applyAlignment="1">
      <alignment horizontal="center" vertical="center" wrapText="1"/>
    </xf>
    <xf numFmtId="0" fontId="5" fillId="0" borderId="0" xfId="2" applyFont="1" applyFill="1" applyAlignment="1">
      <alignment horizontal="left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Zeros="0" view="pageBreakPreview" zoomScale="85" zoomScaleNormal="115" zoomScaleSheetLayoutView="85" workbookViewId="0">
      <pane xSplit="2" ySplit="6" topLeftCell="C7" activePane="bottomRight" state="frozen"/>
      <selection activeCell="A49" sqref="A49:I49"/>
      <selection pane="topRight" activeCell="A49" sqref="A49:I49"/>
      <selection pane="bottomLeft" activeCell="A49" sqref="A49:I49"/>
      <selection pane="bottomRight" activeCell="H43" sqref="H43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4.85546875" style="1" customWidth="1"/>
    <col min="5" max="5" width="13.28515625" style="1" customWidth="1"/>
    <col min="6" max="6" width="18.85546875" style="1" customWidth="1"/>
    <col min="7" max="7" width="11.5703125" style="1" customWidth="1"/>
    <col min="8" max="8" width="10.140625" style="1" customWidth="1"/>
    <col min="9" max="9" width="10.42578125" style="1" customWidth="1"/>
    <col min="10" max="10" width="15.7109375" style="1" customWidth="1"/>
    <col min="11" max="11" width="13.42578125" style="1" customWidth="1"/>
    <col min="12" max="12" width="17.42578125" style="1" customWidth="1"/>
    <col min="13" max="13" width="8" style="1"/>
    <col min="14" max="14" width="12.5703125" style="1" customWidth="1"/>
    <col min="15" max="15" width="10" style="1" bestFit="1" customWidth="1"/>
    <col min="16" max="16384" width="8" style="1"/>
  </cols>
  <sheetData>
    <row r="1" spans="1:15" ht="71.25" customHeight="1" x14ac:dyDescent="0.2">
      <c r="A1" s="85" t="s">
        <v>131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5" ht="12.75" customHeight="1" x14ac:dyDescent="0.2">
      <c r="L2" s="2" t="s">
        <v>0</v>
      </c>
    </row>
    <row r="3" spans="1:15" ht="38.25" customHeight="1" x14ac:dyDescent="0.2">
      <c r="A3" s="79" t="s">
        <v>1</v>
      </c>
      <c r="B3" s="79" t="s">
        <v>2</v>
      </c>
      <c r="C3" s="80" t="s">
        <v>3</v>
      </c>
      <c r="D3" s="80" t="s">
        <v>4</v>
      </c>
      <c r="E3" s="80" t="s">
        <v>5</v>
      </c>
      <c r="F3" s="82" t="s">
        <v>125</v>
      </c>
      <c r="G3" s="79" t="s">
        <v>6</v>
      </c>
      <c r="H3" s="79" t="s">
        <v>7</v>
      </c>
      <c r="I3" s="79" t="s">
        <v>8</v>
      </c>
      <c r="J3" s="79" t="s">
        <v>9</v>
      </c>
      <c r="K3" s="80" t="s">
        <v>5</v>
      </c>
      <c r="L3" s="79" t="s">
        <v>10</v>
      </c>
    </row>
    <row r="4" spans="1:15" ht="81.75" customHeight="1" x14ac:dyDescent="0.2">
      <c r="A4" s="79"/>
      <c r="B4" s="79"/>
      <c r="C4" s="80"/>
      <c r="D4" s="80"/>
      <c r="E4" s="80"/>
      <c r="F4" s="83"/>
      <c r="G4" s="79"/>
      <c r="H4" s="79"/>
      <c r="I4" s="79"/>
      <c r="J4" s="79"/>
      <c r="K4" s="80"/>
      <c r="L4" s="79"/>
    </row>
    <row r="5" spans="1:15" ht="9" hidden="1" customHeight="1" x14ac:dyDescent="0.2">
      <c r="A5" s="81"/>
      <c r="B5" s="81"/>
      <c r="C5" s="80"/>
      <c r="D5" s="3"/>
      <c r="E5" s="3"/>
      <c r="F5" s="84"/>
      <c r="G5" s="81"/>
      <c r="H5" s="81"/>
      <c r="I5" s="81"/>
      <c r="J5" s="4"/>
      <c r="K5" s="4"/>
      <c r="L5" s="81"/>
    </row>
    <row r="6" spans="1:15" ht="26.25" customHeight="1" x14ac:dyDescent="0.2">
      <c r="A6" s="5">
        <v>1</v>
      </c>
      <c r="B6" s="5">
        <v>2</v>
      </c>
      <c r="C6" s="5">
        <v>3</v>
      </c>
      <c r="D6" s="5" t="s">
        <v>11</v>
      </c>
      <c r="E6" s="5">
        <v>5</v>
      </c>
      <c r="F6" s="6">
        <v>6</v>
      </c>
      <c r="G6" s="5">
        <v>7</v>
      </c>
      <c r="H6" s="5">
        <v>8</v>
      </c>
      <c r="I6" s="6" t="s">
        <v>12</v>
      </c>
      <c r="J6" s="6" t="s">
        <v>13</v>
      </c>
      <c r="K6" s="5">
        <v>11</v>
      </c>
      <c r="L6" s="5">
        <v>12</v>
      </c>
    </row>
    <row r="7" spans="1:15" s="15" customFormat="1" ht="11.25" customHeight="1" x14ac:dyDescent="0.2">
      <c r="A7" s="7">
        <v>1</v>
      </c>
      <c r="B7" s="7" t="s">
        <v>14</v>
      </c>
      <c r="C7" s="8">
        <v>15253</v>
      </c>
      <c r="D7" s="9">
        <v>748.9</v>
      </c>
      <c r="E7" s="9">
        <v>764.7</v>
      </c>
      <c r="F7" s="11">
        <v>764.7</v>
      </c>
      <c r="G7" s="12">
        <v>0.60362735141354118</v>
      </c>
      <c r="H7" s="13">
        <v>1.1441213443611007</v>
      </c>
      <c r="I7" s="13">
        <v>0.5275903245652831</v>
      </c>
      <c r="J7" s="14">
        <v>64424.1</v>
      </c>
      <c r="K7" s="14">
        <v>61250.2</v>
      </c>
      <c r="L7" s="11">
        <v>64299.5</v>
      </c>
      <c r="N7" s="16"/>
      <c r="O7" s="16"/>
    </row>
    <row r="8" spans="1:15" s="15" customFormat="1" ht="11.25" customHeight="1" x14ac:dyDescent="0.2">
      <c r="A8" s="7">
        <v>2</v>
      </c>
      <c r="B8" s="7" t="s">
        <v>15</v>
      </c>
      <c r="C8" s="8">
        <v>21601</v>
      </c>
      <c r="D8" s="9">
        <v>1060.5999999999999</v>
      </c>
      <c r="E8" s="9">
        <v>1097</v>
      </c>
      <c r="F8" s="11">
        <v>1097</v>
      </c>
      <c r="G8" s="12">
        <v>0.68579660614564175</v>
      </c>
      <c r="H8" s="13">
        <v>1.1685750667352133</v>
      </c>
      <c r="I8" s="13">
        <v>0.58686568425735208</v>
      </c>
      <c r="J8" s="14">
        <v>82406.399999999994</v>
      </c>
      <c r="K8" s="14">
        <v>70667</v>
      </c>
      <c r="L8" s="11">
        <v>81945.5</v>
      </c>
      <c r="N8" s="16"/>
      <c r="O8" s="16"/>
    </row>
    <row r="9" spans="1:15" s="15" customFormat="1" ht="11.25" customHeight="1" x14ac:dyDescent="0.2">
      <c r="A9" s="7">
        <v>3</v>
      </c>
      <c r="B9" s="7" t="s">
        <v>16</v>
      </c>
      <c r="C9" s="8">
        <v>39067</v>
      </c>
      <c r="D9" s="9">
        <v>1918.2</v>
      </c>
      <c r="E9" s="9">
        <v>1964.5</v>
      </c>
      <c r="F9" s="11">
        <v>1964.5</v>
      </c>
      <c r="G9" s="12">
        <v>0.67558160793696953</v>
      </c>
      <c r="H9" s="13">
        <v>1.0828814123531072</v>
      </c>
      <c r="I9" s="13">
        <v>0.62387404588368267</v>
      </c>
      <c r="J9" s="14">
        <v>126829.2</v>
      </c>
      <c r="K9" s="14">
        <v>95305.600000000006</v>
      </c>
      <c r="L9" s="11">
        <v>125591.6</v>
      </c>
      <c r="N9" s="17"/>
      <c r="O9" s="16"/>
    </row>
    <row r="10" spans="1:15" s="15" customFormat="1" ht="11.25" customHeight="1" x14ac:dyDescent="0.2">
      <c r="A10" s="7">
        <v>4</v>
      </c>
      <c r="B10" s="7" t="s">
        <v>17</v>
      </c>
      <c r="C10" s="8">
        <v>27790</v>
      </c>
      <c r="D10" s="9">
        <v>1364.5</v>
      </c>
      <c r="E10" s="9">
        <v>1403.7</v>
      </c>
      <c r="F10" s="11">
        <v>1403.7</v>
      </c>
      <c r="G10" s="12">
        <v>0.63048696586585162</v>
      </c>
      <c r="H10" s="13">
        <v>1.0640721243327835</v>
      </c>
      <c r="I10" s="13">
        <v>0.59252277307912049</v>
      </c>
      <c r="J10" s="14">
        <v>95331</v>
      </c>
      <c r="K10" s="14">
        <v>105075.5</v>
      </c>
      <c r="L10" s="11">
        <v>105075.5</v>
      </c>
      <c r="N10" s="16"/>
      <c r="O10" s="16"/>
    </row>
    <row r="11" spans="1:15" s="15" customFormat="1" ht="11.25" customHeight="1" x14ac:dyDescent="0.2">
      <c r="A11" s="7">
        <v>5</v>
      </c>
      <c r="B11" s="7" t="s">
        <v>18</v>
      </c>
      <c r="C11" s="8">
        <v>207995</v>
      </c>
      <c r="D11" s="9">
        <v>10212.6</v>
      </c>
      <c r="E11" s="9">
        <v>10278.799999999999</v>
      </c>
      <c r="F11" s="11">
        <v>10278.799999999999</v>
      </c>
      <c r="G11" s="12">
        <v>1.1790063498418799</v>
      </c>
      <c r="H11" s="13">
        <v>0.94948441145290574</v>
      </c>
      <c r="I11" s="13">
        <v>1.2417332350277963</v>
      </c>
      <c r="J11" s="14">
        <v>0</v>
      </c>
      <c r="K11" s="14">
        <v>0</v>
      </c>
      <c r="L11" s="11">
        <v>0</v>
      </c>
      <c r="N11" s="16"/>
      <c r="O11" s="16"/>
    </row>
    <row r="12" spans="1:15" s="15" customFormat="1" ht="11.25" customHeight="1" x14ac:dyDescent="0.2">
      <c r="A12" s="7">
        <v>6</v>
      </c>
      <c r="B12" s="7" t="s">
        <v>19</v>
      </c>
      <c r="C12" s="8">
        <v>104934</v>
      </c>
      <c r="D12" s="9">
        <v>5152.3</v>
      </c>
      <c r="E12" s="9">
        <v>5207.7</v>
      </c>
      <c r="F12" s="11">
        <v>5207.7</v>
      </c>
      <c r="G12" s="12">
        <v>0.74217291045452882</v>
      </c>
      <c r="H12" s="13">
        <v>0.92301708095717516</v>
      </c>
      <c r="I12" s="13">
        <v>0.80407278019697137</v>
      </c>
      <c r="J12" s="14">
        <v>164629.4</v>
      </c>
      <c r="K12" s="14">
        <v>118555.1</v>
      </c>
      <c r="L12" s="11">
        <v>162820.5</v>
      </c>
      <c r="N12" s="16"/>
      <c r="O12" s="16"/>
    </row>
    <row r="13" spans="1:15" s="15" customFormat="1" ht="11.25" customHeight="1" x14ac:dyDescent="0.2">
      <c r="A13" s="7">
        <v>7</v>
      </c>
      <c r="B13" s="7" t="s">
        <v>20</v>
      </c>
      <c r="C13" s="8">
        <v>10887</v>
      </c>
      <c r="D13" s="9">
        <v>534.6</v>
      </c>
      <c r="E13" s="9">
        <v>550.1</v>
      </c>
      <c r="F13" s="11">
        <v>550.1</v>
      </c>
      <c r="G13" s="12">
        <v>0.60032237609446271</v>
      </c>
      <c r="H13" s="13">
        <v>1.1256288382789923</v>
      </c>
      <c r="I13" s="13">
        <v>0.53332178039460465</v>
      </c>
      <c r="J13" s="14">
        <v>44734.1</v>
      </c>
      <c r="K13" s="14">
        <v>44098.1</v>
      </c>
      <c r="L13" s="11">
        <v>44709.1</v>
      </c>
      <c r="N13" s="16"/>
      <c r="O13" s="16"/>
    </row>
    <row r="14" spans="1:15" s="15" customFormat="1" ht="11.25" customHeight="1" x14ac:dyDescent="0.2">
      <c r="A14" s="7">
        <v>8</v>
      </c>
      <c r="B14" s="7" t="s">
        <v>21</v>
      </c>
      <c r="C14" s="8">
        <v>86950</v>
      </c>
      <c r="D14" s="9">
        <v>4269.2</v>
      </c>
      <c r="E14" s="9">
        <v>4359.2</v>
      </c>
      <c r="F14" s="11">
        <v>4359.2</v>
      </c>
      <c r="G14" s="12">
        <v>0.86976113492139895</v>
      </c>
      <c r="H14" s="13">
        <v>1.0046840657636</v>
      </c>
      <c r="I14" s="13">
        <v>0.86570611056755009</v>
      </c>
      <c r="J14" s="14">
        <v>109694.39999999999</v>
      </c>
      <c r="K14" s="14">
        <v>28518.6</v>
      </c>
      <c r="L14" s="11">
        <v>106507.4</v>
      </c>
      <c r="N14" s="16"/>
      <c r="O14" s="16"/>
    </row>
    <row r="15" spans="1:15" s="15" customFormat="1" ht="11.25" customHeight="1" x14ac:dyDescent="0.2">
      <c r="A15" s="7">
        <v>9</v>
      </c>
      <c r="B15" s="7" t="s">
        <v>22</v>
      </c>
      <c r="C15" s="8">
        <v>11765</v>
      </c>
      <c r="D15" s="9">
        <v>577.70000000000005</v>
      </c>
      <c r="E15" s="9">
        <v>583.5</v>
      </c>
      <c r="F15" s="11">
        <v>583.5</v>
      </c>
      <c r="G15" s="12">
        <v>0.67700721552687493</v>
      </c>
      <c r="H15" s="13">
        <v>1.1181639359573687</v>
      </c>
      <c r="I15" s="13">
        <v>0.60546329009191602</v>
      </c>
      <c r="J15" s="14">
        <v>41183.9</v>
      </c>
      <c r="K15" s="14">
        <v>34581.1</v>
      </c>
      <c r="L15" s="11">
        <v>40924.699999999997</v>
      </c>
      <c r="N15" s="16"/>
      <c r="O15" s="16"/>
    </row>
    <row r="16" spans="1:15" s="15" customFormat="1" ht="11.25" customHeight="1" x14ac:dyDescent="0.2">
      <c r="A16" s="7">
        <v>10</v>
      </c>
      <c r="B16" s="7" t="s">
        <v>23</v>
      </c>
      <c r="C16" s="8">
        <v>17897</v>
      </c>
      <c r="D16" s="9">
        <v>878.7</v>
      </c>
      <c r="E16" s="9">
        <v>906.7</v>
      </c>
      <c r="F16" s="11">
        <v>906.7</v>
      </c>
      <c r="G16" s="12">
        <v>0.59118069940343965</v>
      </c>
      <c r="H16" s="13">
        <v>1.2775317010250433</v>
      </c>
      <c r="I16" s="13">
        <v>0.46275227372369587</v>
      </c>
      <c r="J16" s="14">
        <v>95086.2</v>
      </c>
      <c r="K16" s="14">
        <v>82590</v>
      </c>
      <c r="L16" s="11">
        <v>94595.6</v>
      </c>
      <c r="N16" s="16"/>
      <c r="O16" s="16"/>
    </row>
    <row r="17" spans="1:15" s="15" customFormat="1" ht="11.25" customHeight="1" x14ac:dyDescent="0.2">
      <c r="A17" s="7">
        <v>11</v>
      </c>
      <c r="B17" s="7" t="s">
        <v>24</v>
      </c>
      <c r="C17" s="8">
        <v>11355</v>
      </c>
      <c r="D17" s="9">
        <v>557.5</v>
      </c>
      <c r="E17" s="9">
        <v>573.4</v>
      </c>
      <c r="F17" s="11">
        <v>573.4</v>
      </c>
      <c r="G17" s="12">
        <v>1.0323619174862899</v>
      </c>
      <c r="H17" s="13">
        <v>1.3555807484486566</v>
      </c>
      <c r="I17" s="13">
        <v>0.76156431010674774</v>
      </c>
      <c r="J17" s="14">
        <v>30877.4</v>
      </c>
      <c r="K17" s="14">
        <v>23817</v>
      </c>
      <c r="L17" s="11">
        <v>30600.2</v>
      </c>
      <c r="N17" s="16"/>
      <c r="O17" s="16"/>
    </row>
    <row r="18" spans="1:15" s="15" customFormat="1" ht="11.25" customHeight="1" x14ac:dyDescent="0.2">
      <c r="A18" s="7">
        <v>12</v>
      </c>
      <c r="B18" s="7" t="s">
        <v>25</v>
      </c>
      <c r="C18" s="8">
        <v>18051</v>
      </c>
      <c r="D18" s="9">
        <v>886.3</v>
      </c>
      <c r="E18" s="9">
        <v>907.6</v>
      </c>
      <c r="F18" s="11">
        <v>907.6</v>
      </c>
      <c r="G18" s="12">
        <v>0.99113817594698062</v>
      </c>
      <c r="H18" s="13">
        <v>1.2205063612272318</v>
      </c>
      <c r="I18" s="13">
        <v>0.81207129059973182</v>
      </c>
      <c r="J18" s="14">
        <v>36177.9</v>
      </c>
      <c r="K18" s="14">
        <v>22530.2</v>
      </c>
      <c r="L18" s="11">
        <v>35642.1</v>
      </c>
      <c r="N18" s="16"/>
      <c r="O18" s="16"/>
    </row>
    <row r="19" spans="1:15" s="15" customFormat="1" ht="11.25" customHeight="1" x14ac:dyDescent="0.2">
      <c r="A19" s="7">
        <v>13</v>
      </c>
      <c r="B19" s="7" t="s">
        <v>26</v>
      </c>
      <c r="C19" s="8">
        <v>35648</v>
      </c>
      <c r="D19" s="9">
        <v>1750.3</v>
      </c>
      <c r="E19" s="9">
        <v>1810.9</v>
      </c>
      <c r="F19" s="11">
        <v>1810.9</v>
      </c>
      <c r="G19" s="12">
        <v>0.91882081735868515</v>
      </c>
      <c r="H19" s="13">
        <v>1.2079097494301756</v>
      </c>
      <c r="I19" s="13">
        <v>0.7606700896255979</v>
      </c>
      <c r="J19" s="14">
        <v>86654.399999999994</v>
      </c>
      <c r="K19" s="14">
        <v>104346.2</v>
      </c>
      <c r="L19" s="11">
        <v>104346.2</v>
      </c>
      <c r="N19" s="16"/>
      <c r="O19" s="16"/>
    </row>
    <row r="20" spans="1:15" s="15" customFormat="1" ht="11.25" customHeight="1" x14ac:dyDescent="0.2">
      <c r="A20" s="7">
        <v>14</v>
      </c>
      <c r="B20" s="7" t="s">
        <v>27</v>
      </c>
      <c r="C20" s="8">
        <v>13495</v>
      </c>
      <c r="D20" s="9">
        <v>662.6</v>
      </c>
      <c r="E20" s="9">
        <v>671.3</v>
      </c>
      <c r="F20" s="11">
        <v>671.3</v>
      </c>
      <c r="G20" s="12">
        <v>0.93545223939176103</v>
      </c>
      <c r="H20" s="13">
        <v>1.118366706108495</v>
      </c>
      <c r="I20" s="13">
        <v>0.83644499991133581</v>
      </c>
      <c r="J20" s="14">
        <v>22133.1</v>
      </c>
      <c r="K20" s="14">
        <v>7153.1</v>
      </c>
      <c r="L20" s="11">
        <v>21545</v>
      </c>
      <c r="N20" s="16"/>
      <c r="O20" s="16"/>
    </row>
    <row r="21" spans="1:15" s="15" customFormat="1" ht="11.25" customHeight="1" x14ac:dyDescent="0.2">
      <c r="A21" s="7">
        <v>15</v>
      </c>
      <c r="B21" s="7" t="s">
        <v>28</v>
      </c>
      <c r="C21" s="8">
        <v>29959</v>
      </c>
      <c r="D21" s="9">
        <v>1471</v>
      </c>
      <c r="E21" s="9">
        <v>1504.9</v>
      </c>
      <c r="F21" s="11">
        <v>1504.9</v>
      </c>
      <c r="G21" s="12">
        <v>0.85846244016419682</v>
      </c>
      <c r="H21" s="13">
        <v>1.1666597663686802</v>
      </c>
      <c r="I21" s="13">
        <v>0.73582930080483389</v>
      </c>
      <c r="J21" s="14">
        <v>76593.600000000006</v>
      </c>
      <c r="K21" s="14">
        <v>53634.6</v>
      </c>
      <c r="L21" s="11">
        <v>75692.2</v>
      </c>
      <c r="N21" s="16"/>
      <c r="O21" s="16"/>
    </row>
    <row r="22" spans="1:15" s="15" customFormat="1" ht="11.25" customHeight="1" x14ac:dyDescent="0.2">
      <c r="A22" s="7">
        <v>16</v>
      </c>
      <c r="B22" s="7" t="s">
        <v>29</v>
      </c>
      <c r="C22" s="8">
        <v>44968</v>
      </c>
      <c r="D22" s="9">
        <v>2207.9</v>
      </c>
      <c r="E22" s="9">
        <v>2251.1</v>
      </c>
      <c r="F22" s="11">
        <v>2251.1</v>
      </c>
      <c r="G22" s="12">
        <v>0.53047338908836017</v>
      </c>
      <c r="H22" s="13">
        <v>0.98298991757500187</v>
      </c>
      <c r="I22" s="13">
        <v>0.53965292990696945</v>
      </c>
      <c r="J22" s="14">
        <v>159340.9</v>
      </c>
      <c r="K22" s="14">
        <v>126883.9</v>
      </c>
      <c r="L22" s="11">
        <v>158066.6</v>
      </c>
      <c r="N22" s="16"/>
      <c r="O22" s="16"/>
    </row>
    <row r="23" spans="1:15" s="15" customFormat="1" ht="11.25" customHeight="1" x14ac:dyDescent="0.2">
      <c r="A23" s="7">
        <v>17</v>
      </c>
      <c r="B23" s="7" t="s">
        <v>30</v>
      </c>
      <c r="C23" s="8">
        <v>33075</v>
      </c>
      <c r="D23" s="9">
        <v>1624</v>
      </c>
      <c r="E23" s="9">
        <v>1649.7</v>
      </c>
      <c r="F23" s="11">
        <v>1649.7</v>
      </c>
      <c r="G23" s="12">
        <v>0.71251055762209581</v>
      </c>
      <c r="H23" s="13">
        <v>1.0315865075508244</v>
      </c>
      <c r="I23" s="13">
        <v>0.69069394801772521</v>
      </c>
      <c r="J23" s="14">
        <v>85864.8</v>
      </c>
      <c r="K23" s="14">
        <v>79566.899999999994</v>
      </c>
      <c r="L23" s="11">
        <v>85617.5</v>
      </c>
      <c r="N23" s="16"/>
      <c r="O23" s="16"/>
    </row>
    <row r="24" spans="1:15" s="15" customFormat="1" ht="11.25" customHeight="1" x14ac:dyDescent="0.2">
      <c r="A24" s="7">
        <v>18</v>
      </c>
      <c r="B24" s="7" t="s">
        <v>31</v>
      </c>
      <c r="C24" s="8">
        <v>10388</v>
      </c>
      <c r="D24" s="9">
        <v>510.1</v>
      </c>
      <c r="E24" s="9">
        <v>535.4</v>
      </c>
      <c r="F24" s="11">
        <v>535.4</v>
      </c>
      <c r="G24" s="12">
        <v>0.71062504333153997</v>
      </c>
      <c r="H24" s="13">
        <v>1.4489032210130222</v>
      </c>
      <c r="I24" s="13">
        <v>0.49045721827762656</v>
      </c>
      <c r="J24" s="14">
        <v>59590.400000000001</v>
      </c>
      <c r="K24" s="14">
        <v>47716.6</v>
      </c>
      <c r="L24" s="11">
        <v>59124.2</v>
      </c>
      <c r="N24" s="16"/>
      <c r="O24" s="16"/>
    </row>
    <row r="25" spans="1:15" s="15" customFormat="1" ht="11.25" customHeight="1" x14ac:dyDescent="0.2">
      <c r="A25" s="7">
        <v>19</v>
      </c>
      <c r="B25" s="7" t="s">
        <v>32</v>
      </c>
      <c r="C25" s="8">
        <v>18964</v>
      </c>
      <c r="D25" s="9">
        <v>931.1</v>
      </c>
      <c r="E25" s="9">
        <v>945</v>
      </c>
      <c r="F25" s="11">
        <v>945</v>
      </c>
      <c r="G25" s="12">
        <v>0.61023214284712557</v>
      </c>
      <c r="H25" s="13">
        <v>1.1371585464250504</v>
      </c>
      <c r="I25" s="13">
        <v>0.53662890259722085</v>
      </c>
      <c r="J25" s="14">
        <v>78206.5</v>
      </c>
      <c r="K25" s="14">
        <v>62977.2</v>
      </c>
      <c r="L25" s="11">
        <v>77608.600000000006</v>
      </c>
      <c r="N25" s="16"/>
      <c r="O25" s="16"/>
    </row>
    <row r="26" spans="1:15" s="15" customFormat="1" ht="11.25" customHeight="1" x14ac:dyDescent="0.2">
      <c r="A26" s="7">
        <v>20</v>
      </c>
      <c r="B26" s="7" t="s">
        <v>33</v>
      </c>
      <c r="C26" s="8">
        <v>62124</v>
      </c>
      <c r="D26" s="9">
        <v>3050.3</v>
      </c>
      <c r="E26" s="9">
        <v>3089.2</v>
      </c>
      <c r="F26" s="11">
        <v>3089.2</v>
      </c>
      <c r="G26" s="12">
        <v>0.5986079374823875</v>
      </c>
      <c r="H26" s="13">
        <v>1.002359562630541</v>
      </c>
      <c r="I26" s="13">
        <v>0.59719880948851478</v>
      </c>
      <c r="J26" s="14">
        <v>198653</v>
      </c>
      <c r="K26" s="14">
        <v>170031.8</v>
      </c>
      <c r="L26" s="11">
        <v>197529.3</v>
      </c>
      <c r="N26" s="16"/>
      <c r="O26" s="16"/>
    </row>
    <row r="27" spans="1:15" s="15" customFormat="1" ht="11.25" customHeight="1" x14ac:dyDescent="0.2">
      <c r="A27" s="7">
        <v>21</v>
      </c>
      <c r="B27" s="7" t="s">
        <v>34</v>
      </c>
      <c r="C27" s="8">
        <v>15823</v>
      </c>
      <c r="D27" s="9">
        <v>776.9</v>
      </c>
      <c r="E27" s="9">
        <v>786.3</v>
      </c>
      <c r="F27" s="11">
        <v>786.3</v>
      </c>
      <c r="G27" s="12">
        <v>0.60495545229802716</v>
      </c>
      <c r="H27" s="13">
        <v>1.2472452159297494</v>
      </c>
      <c r="I27" s="13">
        <v>0.48503329142623153</v>
      </c>
      <c r="J27" s="14">
        <v>78906.2</v>
      </c>
      <c r="K27" s="14">
        <v>76777</v>
      </c>
      <c r="L27" s="11">
        <v>78822.600000000006</v>
      </c>
      <c r="N27" s="16"/>
      <c r="O27" s="16"/>
    </row>
    <row r="28" spans="1:15" s="15" customFormat="1" ht="11.25" customHeight="1" x14ac:dyDescent="0.2">
      <c r="A28" s="7">
        <v>22</v>
      </c>
      <c r="B28" s="7" t="s">
        <v>35</v>
      </c>
      <c r="C28" s="8">
        <v>28740</v>
      </c>
      <c r="D28" s="9">
        <v>1411.1</v>
      </c>
      <c r="E28" s="9">
        <v>1449.5</v>
      </c>
      <c r="F28" s="11">
        <v>1449.5</v>
      </c>
      <c r="G28" s="12">
        <v>0.45018192459377165</v>
      </c>
      <c r="H28" s="13">
        <v>1.2011976823305686</v>
      </c>
      <c r="I28" s="13">
        <v>0.37477755012008257</v>
      </c>
      <c r="J28" s="14">
        <v>165451.79999999999</v>
      </c>
      <c r="K28" s="14">
        <v>143986.1</v>
      </c>
      <c r="L28" s="11">
        <v>164609.1</v>
      </c>
      <c r="N28" s="16"/>
      <c r="O28" s="16"/>
    </row>
    <row r="29" spans="1:15" s="15" customFormat="1" ht="11.25" customHeight="1" x14ac:dyDescent="0.2">
      <c r="A29" s="7">
        <v>23</v>
      </c>
      <c r="B29" s="7" t="s">
        <v>36</v>
      </c>
      <c r="C29" s="8">
        <v>16608</v>
      </c>
      <c r="D29" s="9">
        <v>815.5</v>
      </c>
      <c r="E29" s="9">
        <v>845.7</v>
      </c>
      <c r="F29" s="11">
        <v>845.7</v>
      </c>
      <c r="G29" s="12">
        <v>0.55144558885599326</v>
      </c>
      <c r="H29" s="13">
        <v>1.3199651979336928</v>
      </c>
      <c r="I29" s="13">
        <v>0.417772824404189</v>
      </c>
      <c r="J29" s="14">
        <v>98272.5</v>
      </c>
      <c r="K29" s="14">
        <v>86663.9</v>
      </c>
      <c r="L29" s="11">
        <v>97816.7</v>
      </c>
      <c r="N29" s="16"/>
      <c r="O29" s="16"/>
    </row>
    <row r="30" spans="1:15" s="15" customFormat="1" ht="11.25" customHeight="1" x14ac:dyDescent="0.2">
      <c r="A30" s="7">
        <v>24</v>
      </c>
      <c r="B30" s="7" t="s">
        <v>37</v>
      </c>
      <c r="C30" s="8">
        <v>12995</v>
      </c>
      <c r="D30" s="9">
        <v>638.1</v>
      </c>
      <c r="E30" s="9">
        <v>651.70000000000005</v>
      </c>
      <c r="F30" s="11">
        <v>651.70000000000005</v>
      </c>
      <c r="G30" s="12">
        <v>0.90609593461720872</v>
      </c>
      <c r="H30" s="13">
        <v>1.3416736789373107</v>
      </c>
      <c r="I30" s="13">
        <v>0.67534747743944212</v>
      </c>
      <c r="J30" s="14">
        <v>45804.3</v>
      </c>
      <c r="K30" s="14">
        <v>33177.9</v>
      </c>
      <c r="L30" s="11">
        <v>45308.6</v>
      </c>
      <c r="N30" s="16"/>
      <c r="O30" s="16"/>
    </row>
    <row r="31" spans="1:15" s="15" customFormat="1" ht="11.25" customHeight="1" x14ac:dyDescent="0.2">
      <c r="A31" s="7">
        <v>25</v>
      </c>
      <c r="B31" s="7" t="s">
        <v>38</v>
      </c>
      <c r="C31" s="8">
        <v>41030</v>
      </c>
      <c r="D31" s="9">
        <v>2014.6</v>
      </c>
      <c r="E31" s="9">
        <v>2057</v>
      </c>
      <c r="F31" s="11">
        <v>2057</v>
      </c>
      <c r="G31" s="12">
        <v>0.58009787160551818</v>
      </c>
      <c r="H31" s="13">
        <v>1.0799567655603144</v>
      </c>
      <c r="I31" s="13">
        <v>0.53714916198941143</v>
      </c>
      <c r="J31" s="14">
        <v>160527.9</v>
      </c>
      <c r="K31" s="14">
        <v>151991.9</v>
      </c>
      <c r="L31" s="11">
        <v>160192.79999999999</v>
      </c>
      <c r="N31" s="16"/>
      <c r="O31" s="16"/>
    </row>
    <row r="32" spans="1:15" s="15" customFormat="1" ht="11.25" customHeight="1" x14ac:dyDescent="0.2">
      <c r="A32" s="7">
        <v>26</v>
      </c>
      <c r="B32" s="7" t="s">
        <v>39</v>
      </c>
      <c r="C32" s="8">
        <v>15834</v>
      </c>
      <c r="D32" s="9">
        <v>777.4</v>
      </c>
      <c r="E32" s="9">
        <v>797.6</v>
      </c>
      <c r="F32" s="11">
        <v>797.6</v>
      </c>
      <c r="G32" s="12">
        <v>0.44909302783985339</v>
      </c>
      <c r="H32" s="13">
        <v>0.98740315334703843</v>
      </c>
      <c r="I32" s="13">
        <v>0.45482235530395615</v>
      </c>
      <c r="J32" s="14">
        <v>65913.8</v>
      </c>
      <c r="K32" s="14">
        <v>60331.1</v>
      </c>
      <c r="L32" s="11">
        <v>65694.600000000006</v>
      </c>
      <c r="N32" s="16"/>
      <c r="O32" s="16"/>
    </row>
    <row r="33" spans="1:15" s="15" customFormat="1" ht="11.25" customHeight="1" x14ac:dyDescent="0.2">
      <c r="A33" s="7">
        <v>27</v>
      </c>
      <c r="B33" s="7" t="s">
        <v>40</v>
      </c>
      <c r="C33" s="8">
        <v>57722</v>
      </c>
      <c r="D33" s="9">
        <v>2834.2</v>
      </c>
      <c r="E33" s="9">
        <v>2855.2</v>
      </c>
      <c r="F33" s="11">
        <v>2855.2</v>
      </c>
      <c r="G33" s="12">
        <v>0.67015825749519897</v>
      </c>
      <c r="H33" s="13">
        <v>1.0568317164613457</v>
      </c>
      <c r="I33" s="13">
        <v>0.63412012249133753</v>
      </c>
      <c r="J33" s="14">
        <v>178380.79999999999</v>
      </c>
      <c r="K33" s="14">
        <v>127790.3</v>
      </c>
      <c r="L33" s="11">
        <v>176394.6</v>
      </c>
      <c r="N33" s="16"/>
      <c r="O33" s="16"/>
    </row>
    <row r="34" spans="1:15" s="15" customFormat="1" ht="11.25" customHeight="1" x14ac:dyDescent="0.2">
      <c r="A34" s="7">
        <v>28</v>
      </c>
      <c r="B34" s="7" t="s">
        <v>41</v>
      </c>
      <c r="C34" s="8">
        <v>17153</v>
      </c>
      <c r="D34" s="9">
        <v>842.2</v>
      </c>
      <c r="E34" s="9">
        <v>839.7</v>
      </c>
      <c r="F34" s="11">
        <v>842.2</v>
      </c>
      <c r="G34" s="12">
        <v>0.48897155682384075</v>
      </c>
      <c r="H34" s="13">
        <v>1.1906391986004494</v>
      </c>
      <c r="I34" s="13">
        <v>0.4106798746409559</v>
      </c>
      <c r="J34" s="14">
        <v>92596.6</v>
      </c>
      <c r="K34" s="14">
        <v>78927</v>
      </c>
      <c r="L34" s="11">
        <v>92059.9</v>
      </c>
      <c r="N34" s="16"/>
      <c r="O34" s="16"/>
    </row>
    <row r="35" spans="1:15" s="15" customFormat="1" ht="11.25" customHeight="1" x14ac:dyDescent="0.2">
      <c r="A35" s="7">
        <v>29</v>
      </c>
      <c r="B35" s="7" t="s">
        <v>42</v>
      </c>
      <c r="C35" s="8">
        <v>13701</v>
      </c>
      <c r="D35" s="9">
        <v>672.7</v>
      </c>
      <c r="E35" s="9">
        <v>696.9</v>
      </c>
      <c r="F35" s="11">
        <v>696.9</v>
      </c>
      <c r="G35" s="12">
        <v>0.58560109145980144</v>
      </c>
      <c r="H35" s="13">
        <v>1.1311931913828484</v>
      </c>
      <c r="I35" s="13">
        <v>0.51768442023941319</v>
      </c>
      <c r="J35" s="14">
        <v>58321.1</v>
      </c>
      <c r="K35" s="14">
        <v>49725.1</v>
      </c>
      <c r="L35" s="11">
        <v>57983.6</v>
      </c>
      <c r="N35" s="16"/>
      <c r="O35" s="16"/>
    </row>
    <row r="36" spans="1:15" s="15" customFormat="1" ht="11.25" customHeight="1" x14ac:dyDescent="0.2">
      <c r="A36" s="7">
        <v>30</v>
      </c>
      <c r="B36" s="7" t="s">
        <v>43</v>
      </c>
      <c r="C36" s="8">
        <v>53512</v>
      </c>
      <c r="D36" s="9">
        <v>2627.4</v>
      </c>
      <c r="E36" s="9">
        <v>2669.9</v>
      </c>
      <c r="F36" s="11">
        <v>2669.9</v>
      </c>
      <c r="G36" s="12">
        <v>0.83406016800054894</v>
      </c>
      <c r="H36" s="13">
        <v>1.0729905959354338</v>
      </c>
      <c r="I36" s="13">
        <v>0.77732290586704988</v>
      </c>
      <c r="J36" s="14">
        <v>108660.7</v>
      </c>
      <c r="K36" s="14">
        <v>111425.8</v>
      </c>
      <c r="L36" s="11">
        <v>111425.8</v>
      </c>
      <c r="N36" s="16"/>
      <c r="O36" s="16"/>
    </row>
    <row r="37" spans="1:15" s="15" customFormat="1" ht="11.25" customHeight="1" x14ac:dyDescent="0.2">
      <c r="A37" s="7">
        <v>31</v>
      </c>
      <c r="B37" s="7" t="s">
        <v>44</v>
      </c>
      <c r="C37" s="8">
        <v>17758</v>
      </c>
      <c r="D37" s="9">
        <v>871.9</v>
      </c>
      <c r="E37" s="9">
        <v>892.9</v>
      </c>
      <c r="F37" s="11">
        <v>892.9</v>
      </c>
      <c r="G37" s="12">
        <v>0.82293022350063594</v>
      </c>
      <c r="H37" s="13">
        <v>1.1220670797094607</v>
      </c>
      <c r="I37" s="13">
        <v>0.73340554979450878</v>
      </c>
      <c r="J37" s="14">
        <v>44013</v>
      </c>
      <c r="K37" s="14">
        <v>45096.6</v>
      </c>
      <c r="L37" s="11">
        <v>45096.6</v>
      </c>
      <c r="N37" s="16"/>
      <c r="O37" s="16"/>
    </row>
    <row r="38" spans="1:15" s="15" customFormat="1" ht="11.25" customHeight="1" x14ac:dyDescent="0.2">
      <c r="A38" s="7">
        <v>32</v>
      </c>
      <c r="B38" s="7" t="s">
        <v>45</v>
      </c>
      <c r="C38" s="8">
        <v>49833</v>
      </c>
      <c r="D38" s="9">
        <v>2446.8000000000002</v>
      </c>
      <c r="E38" s="9">
        <v>2460.6999999999998</v>
      </c>
      <c r="F38" s="11">
        <v>2460.6999999999998</v>
      </c>
      <c r="G38" s="12">
        <v>1.3611292724023714</v>
      </c>
      <c r="H38" s="13">
        <v>0.8962710227285684</v>
      </c>
      <c r="I38" s="13">
        <v>1.5186581267110575</v>
      </c>
      <c r="J38" s="14">
        <v>0</v>
      </c>
      <c r="K38" s="14">
        <v>0</v>
      </c>
      <c r="L38" s="11">
        <v>0</v>
      </c>
      <c r="N38" s="16"/>
      <c r="O38" s="16"/>
    </row>
    <row r="39" spans="1:15" s="15" customFormat="1" ht="11.25" customHeight="1" x14ac:dyDescent="0.2">
      <c r="A39" s="7">
        <v>33</v>
      </c>
      <c r="B39" s="7" t="s">
        <v>46</v>
      </c>
      <c r="C39" s="8">
        <v>25780</v>
      </c>
      <c r="D39" s="9">
        <v>1265.8</v>
      </c>
      <c r="E39" s="9">
        <v>1294.8</v>
      </c>
      <c r="F39" s="11">
        <v>1294.8</v>
      </c>
      <c r="G39" s="12">
        <v>0.82264634327765263</v>
      </c>
      <c r="H39" s="13">
        <v>1.0729024200133139</v>
      </c>
      <c r="I39" s="13">
        <v>0.76674852058535214</v>
      </c>
      <c r="J39" s="14">
        <v>54451.4</v>
      </c>
      <c r="K39" s="14">
        <v>35842.1</v>
      </c>
      <c r="L39" s="11">
        <v>53720.800000000003</v>
      </c>
      <c r="N39" s="16"/>
      <c r="O39" s="16"/>
    </row>
    <row r="40" spans="1:15" s="15" customFormat="1" ht="11.25" customHeight="1" x14ac:dyDescent="0.2">
      <c r="A40" s="7">
        <v>34</v>
      </c>
      <c r="B40" s="7" t="s">
        <v>47</v>
      </c>
      <c r="C40" s="8">
        <v>29149</v>
      </c>
      <c r="D40" s="9">
        <v>1431.2</v>
      </c>
      <c r="E40" s="9">
        <v>1433.9</v>
      </c>
      <c r="F40" s="11">
        <v>1433.9</v>
      </c>
      <c r="G40" s="12">
        <v>0.98594327590934483</v>
      </c>
      <c r="H40" s="13">
        <v>1.0368030521851168</v>
      </c>
      <c r="I40" s="13">
        <v>0.95094557624171505</v>
      </c>
      <c r="J40" s="14">
        <v>19390</v>
      </c>
      <c r="K40" s="14">
        <v>0</v>
      </c>
      <c r="L40" s="11">
        <v>18628.8</v>
      </c>
      <c r="N40" s="16"/>
      <c r="O40" s="16"/>
    </row>
    <row r="41" spans="1:15" s="15" customFormat="1" ht="11.25" customHeight="1" x14ac:dyDescent="0.2">
      <c r="A41" s="7">
        <v>35</v>
      </c>
      <c r="B41" s="7" t="s">
        <v>48</v>
      </c>
      <c r="C41" s="8">
        <v>10611</v>
      </c>
      <c r="D41" s="9">
        <v>521</v>
      </c>
      <c r="E41" s="9">
        <v>539.1</v>
      </c>
      <c r="F41" s="11">
        <v>539.1</v>
      </c>
      <c r="G41" s="12">
        <v>0.7647065680064139</v>
      </c>
      <c r="H41" s="13">
        <v>1.4121140351454309</v>
      </c>
      <c r="I41" s="13">
        <v>0.54153315452859885</v>
      </c>
      <c r="J41" s="14">
        <v>53810.3</v>
      </c>
      <c r="K41" s="14">
        <v>51206.7</v>
      </c>
      <c r="L41" s="11">
        <v>53708.1</v>
      </c>
      <c r="N41" s="16"/>
      <c r="O41" s="16"/>
    </row>
    <row r="42" spans="1:15" s="15" customFormat="1" ht="11.25" customHeight="1" x14ac:dyDescent="0.2">
      <c r="A42" s="7">
        <v>36</v>
      </c>
      <c r="B42" s="7" t="s">
        <v>49</v>
      </c>
      <c r="C42" s="8">
        <v>18702</v>
      </c>
      <c r="D42" s="9">
        <v>918.3</v>
      </c>
      <c r="E42" s="9">
        <v>937.7</v>
      </c>
      <c r="F42" s="11">
        <v>937.7</v>
      </c>
      <c r="G42" s="12">
        <v>0.59024208182258686</v>
      </c>
      <c r="H42" s="13">
        <v>1.1067659696341572</v>
      </c>
      <c r="I42" s="13">
        <v>0.53330342458730651</v>
      </c>
      <c r="J42" s="14">
        <v>75560.600000000006</v>
      </c>
      <c r="K42" s="14">
        <v>66619.600000000006</v>
      </c>
      <c r="L42" s="11">
        <v>75209.600000000006</v>
      </c>
      <c r="N42" s="16"/>
      <c r="O42" s="16"/>
    </row>
    <row r="43" spans="1:15" s="15" customFormat="1" ht="11.25" customHeight="1" x14ac:dyDescent="0.2">
      <c r="A43" s="7">
        <v>37</v>
      </c>
      <c r="B43" s="7" t="s">
        <v>50</v>
      </c>
      <c r="C43" s="8">
        <v>21885</v>
      </c>
      <c r="D43" s="9">
        <v>1074.5999999999999</v>
      </c>
      <c r="E43" s="9">
        <v>1089.2</v>
      </c>
      <c r="F43" s="11">
        <v>1089.2</v>
      </c>
      <c r="G43" s="12">
        <v>0.64185928741141873</v>
      </c>
      <c r="H43" s="13">
        <v>1.1476625205690645</v>
      </c>
      <c r="I43" s="13">
        <v>0.55927528860414033</v>
      </c>
      <c r="J43" s="14">
        <v>86988.2</v>
      </c>
      <c r="K43" s="14">
        <v>69051.899999999994</v>
      </c>
      <c r="L43" s="11">
        <v>86284</v>
      </c>
      <c r="N43" s="16"/>
      <c r="O43" s="16"/>
    </row>
    <row r="44" spans="1:15" s="15" customFormat="1" ht="11.25" customHeight="1" x14ac:dyDescent="0.2">
      <c r="A44" s="7">
        <v>38</v>
      </c>
      <c r="B44" s="7" t="s">
        <v>51</v>
      </c>
      <c r="C44" s="8">
        <v>308915</v>
      </c>
      <c r="D44" s="9">
        <v>15167.7</v>
      </c>
      <c r="E44" s="9">
        <v>15094</v>
      </c>
      <c r="F44" s="11">
        <v>15167.7</v>
      </c>
      <c r="G44" s="12">
        <v>0.86650794348441951</v>
      </c>
      <c r="H44" s="13">
        <v>0.92469911300298213</v>
      </c>
      <c r="I44" s="13">
        <v>0.93707015752444556</v>
      </c>
      <c r="J44" s="14">
        <v>211828.4</v>
      </c>
      <c r="K44" s="14">
        <v>0</v>
      </c>
      <c r="L44" s="11">
        <v>203512</v>
      </c>
      <c r="N44" s="16"/>
      <c r="O44" s="16"/>
    </row>
    <row r="45" spans="1:15" s="15" customFormat="1" ht="11.25" customHeight="1" x14ac:dyDescent="0.2">
      <c r="A45" s="7">
        <v>39</v>
      </c>
      <c r="B45" s="7" t="s">
        <v>52</v>
      </c>
      <c r="C45" s="8">
        <v>841902</v>
      </c>
      <c r="D45" s="10"/>
      <c r="E45" s="10"/>
      <c r="F45" s="10"/>
      <c r="G45" s="12">
        <v>1.338662350988951</v>
      </c>
      <c r="H45" s="13">
        <v>0.92739035187564833</v>
      </c>
      <c r="I45" s="13">
        <v>1.4434723719968667</v>
      </c>
      <c r="J45" s="14">
        <v>0</v>
      </c>
      <c r="K45" s="14">
        <v>0</v>
      </c>
      <c r="L45" s="11">
        <v>0</v>
      </c>
      <c r="N45" s="16"/>
      <c r="O45" s="16"/>
    </row>
    <row r="46" spans="1:15" s="15" customFormat="1" ht="11.25" customHeight="1" x14ac:dyDescent="0.2">
      <c r="A46" s="18">
        <v>40</v>
      </c>
      <c r="B46" s="19" t="s">
        <v>53</v>
      </c>
      <c r="C46" s="8">
        <v>2614</v>
      </c>
      <c r="D46" s="10"/>
      <c r="E46" s="10"/>
      <c r="F46" s="10"/>
      <c r="G46" s="12">
        <v>0.91428398009183864</v>
      </c>
      <c r="H46" s="13">
        <v>2.1746866321808382</v>
      </c>
      <c r="I46" s="13">
        <v>0.42042102368329198</v>
      </c>
      <c r="J46" s="14">
        <v>25374.799999999999</v>
      </c>
      <c r="K46" s="14">
        <v>20939.3</v>
      </c>
      <c r="L46" s="11">
        <v>25200.7</v>
      </c>
      <c r="N46" s="16"/>
      <c r="O46" s="16"/>
    </row>
    <row r="47" spans="1:15" s="15" customFormat="1" ht="11.25" customHeight="1" x14ac:dyDescent="0.2">
      <c r="A47" s="18">
        <v>41</v>
      </c>
      <c r="B47" s="19" t="s">
        <v>54</v>
      </c>
      <c r="C47" s="8">
        <v>12884</v>
      </c>
      <c r="D47" s="10"/>
      <c r="E47" s="10"/>
      <c r="F47" s="10"/>
      <c r="G47" s="12">
        <v>0.33713381949693205</v>
      </c>
      <c r="H47" s="13">
        <v>1.2389091207075145</v>
      </c>
      <c r="I47" s="13">
        <v>0.27212150904531412</v>
      </c>
      <c r="J47" s="14">
        <v>88305.2</v>
      </c>
      <c r="K47" s="14">
        <v>72697</v>
      </c>
      <c r="L47" s="11">
        <v>87692.4</v>
      </c>
      <c r="N47" s="16"/>
      <c r="O47" s="16"/>
    </row>
    <row r="48" spans="1:15" s="15" customFormat="1" ht="11.25" customHeight="1" x14ac:dyDescent="0.2">
      <c r="A48" s="18">
        <v>42</v>
      </c>
      <c r="B48" s="19" t="s">
        <v>55</v>
      </c>
      <c r="C48" s="8">
        <v>5498</v>
      </c>
      <c r="D48" s="10"/>
      <c r="E48" s="10"/>
      <c r="F48" s="10"/>
      <c r="G48" s="12">
        <v>0.6708335587537364</v>
      </c>
      <c r="H48" s="13">
        <v>1.617058900221251</v>
      </c>
      <c r="I48" s="13">
        <v>0.41484794317754964</v>
      </c>
      <c r="J48" s="14">
        <v>40042.400000000001</v>
      </c>
      <c r="K48" s="14">
        <v>23885.3</v>
      </c>
      <c r="L48" s="11">
        <v>39408.1</v>
      </c>
      <c r="N48" s="16"/>
      <c r="O48" s="16"/>
    </row>
    <row r="49" spans="1:15" s="15" customFormat="1" ht="11.25" customHeight="1" x14ac:dyDescent="0.2">
      <c r="A49" s="20"/>
      <c r="B49" s="21" t="s">
        <v>56</v>
      </c>
      <c r="C49" s="22">
        <f>SUM(C7:C48)</f>
        <v>2440815</v>
      </c>
      <c r="D49" s="23">
        <f t="shared" ref="D49:L49" si="0">SUM(D7:D48)</f>
        <v>77475.799999999988</v>
      </c>
      <c r="E49" s="23">
        <f t="shared" si="0"/>
        <v>78446.199999999983</v>
      </c>
      <c r="F49" s="23">
        <f t="shared" si="0"/>
        <v>78522.39999999998</v>
      </c>
      <c r="G49" s="24">
        <v>1</v>
      </c>
      <c r="H49" s="24">
        <v>1</v>
      </c>
      <c r="I49" s="24">
        <v>1</v>
      </c>
      <c r="J49" s="23">
        <f t="shared" si="0"/>
        <v>3411010.6999999997</v>
      </c>
      <c r="K49" s="23">
        <f t="shared" si="0"/>
        <v>2645433.2999999998</v>
      </c>
      <c r="L49" s="23">
        <f t="shared" si="0"/>
        <v>3411010.7</v>
      </c>
      <c r="N49" s="16"/>
      <c r="O49" s="16"/>
    </row>
    <row r="51" spans="1:15" x14ac:dyDescent="0.2">
      <c r="B51" s="1" t="s">
        <v>57</v>
      </c>
      <c r="F51" s="25"/>
      <c r="G51" s="25"/>
    </row>
    <row r="52" spans="1:15" x14ac:dyDescent="0.2">
      <c r="B52" s="1" t="s">
        <v>58</v>
      </c>
    </row>
    <row r="53" spans="1:15" x14ac:dyDescent="0.2">
      <c r="B53" s="1" t="s">
        <v>59</v>
      </c>
    </row>
  </sheetData>
  <mergeCells count="13">
    <mergeCell ref="J3:J4"/>
    <mergeCell ref="K3:K4"/>
    <mergeCell ref="L3:L5"/>
    <mergeCell ref="F3:F5"/>
    <mergeCell ref="A1:L1"/>
    <mergeCell ref="A3:A5"/>
    <mergeCell ref="B3:B5"/>
    <mergeCell ref="C3:C5"/>
    <mergeCell ref="D3:D4"/>
    <mergeCell ref="E3:E4"/>
    <mergeCell ref="G3:G5"/>
    <mergeCell ref="H3:H5"/>
    <mergeCell ref="I3:I5"/>
  </mergeCells>
  <printOptions horizontalCentered="1" verticalCentered="1"/>
  <pageMargins left="0" right="0" top="0" bottom="0" header="0" footer="0"/>
  <pageSetup paperSize="9" scale="77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Zeros="0" tabSelected="1" view="pageBreakPreview" zoomScaleNormal="100" zoomScaleSheetLayoutView="100" workbookViewId="0">
      <pane xSplit="2" ySplit="5" topLeftCell="C6" activePane="bottomRight" state="frozen"/>
      <selection activeCell="A49" sqref="A49:I49"/>
      <selection pane="topRight" activeCell="A49" sqref="A49:I49"/>
      <selection pane="bottomLeft" activeCell="A49" sqref="A49:I49"/>
      <selection pane="bottomRight" activeCell="C9" sqref="C9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28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6"/>
      <c r="C1" s="26" t="s">
        <v>126</v>
      </c>
      <c r="D1" s="26"/>
      <c r="E1" s="26"/>
      <c r="F1" s="26"/>
      <c r="G1" s="26"/>
      <c r="H1" s="26"/>
      <c r="I1" s="26"/>
      <c r="J1" s="26"/>
      <c r="K1" s="26"/>
      <c r="L1" s="26" t="s">
        <v>60</v>
      </c>
      <c r="M1" s="27"/>
      <c r="N1" s="27"/>
      <c r="O1" s="27"/>
      <c r="P1" s="27"/>
      <c r="Q1" s="27"/>
    </row>
    <row r="2" spans="1:19" ht="18.75" customHeight="1" x14ac:dyDescent="0.2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  <c r="N2" s="26" t="s">
        <v>127</v>
      </c>
      <c r="O2" s="27"/>
      <c r="P2" s="27"/>
      <c r="Q2" s="27"/>
    </row>
    <row r="3" spans="1:19" ht="9.75" customHeight="1" x14ac:dyDescent="0.2">
      <c r="K3" s="2" t="s">
        <v>61</v>
      </c>
      <c r="Q3" s="2" t="s">
        <v>61</v>
      </c>
    </row>
    <row r="4" spans="1:19" s="28" customFormat="1" ht="210" customHeight="1" x14ac:dyDescent="0.2">
      <c r="A4" s="6" t="s">
        <v>1</v>
      </c>
      <c r="B4" s="6" t="s">
        <v>62</v>
      </c>
      <c r="C4" s="29" t="s">
        <v>138</v>
      </c>
      <c r="D4" s="6" t="s">
        <v>63</v>
      </c>
      <c r="E4" s="6" t="s">
        <v>64</v>
      </c>
      <c r="F4" s="30" t="s">
        <v>65</v>
      </c>
      <c r="G4" s="6" t="s">
        <v>66</v>
      </c>
      <c r="H4" s="6" t="s">
        <v>67</v>
      </c>
      <c r="I4" s="6" t="s">
        <v>68</v>
      </c>
      <c r="J4" s="6" t="s">
        <v>69</v>
      </c>
      <c r="K4" s="6" t="s">
        <v>70</v>
      </c>
      <c r="L4" s="6" t="s">
        <v>71</v>
      </c>
      <c r="M4" s="6" t="s">
        <v>72</v>
      </c>
      <c r="N4" s="6" t="s">
        <v>73</v>
      </c>
      <c r="O4" s="6" t="s">
        <v>74</v>
      </c>
      <c r="P4" s="6" t="s">
        <v>75</v>
      </c>
      <c r="Q4" s="6" t="s">
        <v>76</v>
      </c>
    </row>
    <row r="5" spans="1:19" ht="10.5" customHeight="1" x14ac:dyDescent="0.2">
      <c r="A5" s="5">
        <v>1</v>
      </c>
      <c r="B5" s="5">
        <v>2</v>
      </c>
      <c r="C5" s="31">
        <v>3</v>
      </c>
      <c r="D5" s="5">
        <v>4</v>
      </c>
      <c r="E5" s="5" t="s">
        <v>77</v>
      </c>
      <c r="F5" s="32">
        <v>6</v>
      </c>
      <c r="G5" s="5">
        <v>7</v>
      </c>
      <c r="H5" s="5" t="s">
        <v>128</v>
      </c>
      <c r="I5" s="5">
        <v>9</v>
      </c>
      <c r="J5" s="6">
        <v>10</v>
      </c>
      <c r="K5" s="5" t="s">
        <v>129</v>
      </c>
      <c r="L5" s="5">
        <v>12</v>
      </c>
      <c r="M5" s="5">
        <v>13</v>
      </c>
      <c r="N5" s="5" t="s">
        <v>78</v>
      </c>
      <c r="O5" s="5">
        <v>15</v>
      </c>
      <c r="P5" s="5">
        <v>16</v>
      </c>
      <c r="Q5" s="5" t="s">
        <v>130</v>
      </c>
    </row>
    <row r="6" spans="1:19" s="15" customFormat="1" ht="11.25" customHeight="1" x14ac:dyDescent="0.2">
      <c r="A6" s="7">
        <v>1</v>
      </c>
      <c r="B6" s="7" t="s">
        <v>14</v>
      </c>
      <c r="C6" s="33">
        <v>1368</v>
      </c>
      <c r="D6" s="75"/>
      <c r="E6" s="34">
        <v>1500.7</v>
      </c>
      <c r="F6" s="34">
        <v>118432</v>
      </c>
      <c r="G6" s="10"/>
      <c r="H6" s="34">
        <v>128788</v>
      </c>
      <c r="I6" s="34">
        <v>714716.5</v>
      </c>
      <c r="J6" s="35"/>
      <c r="K6" s="34">
        <v>2241.5</v>
      </c>
      <c r="L6" s="34">
        <v>31572.5</v>
      </c>
      <c r="M6" s="9"/>
      <c r="N6" s="34">
        <v>1226.0999999999999</v>
      </c>
      <c r="O6" s="9">
        <v>5609</v>
      </c>
      <c r="P6" s="76"/>
      <c r="Q6" s="34">
        <v>5273.7</v>
      </c>
      <c r="R6" s="36"/>
      <c r="S6" s="37"/>
    </row>
    <row r="7" spans="1:19" s="15" customFormat="1" ht="11.25" customHeight="1" x14ac:dyDescent="0.2">
      <c r="A7" s="7">
        <v>2</v>
      </c>
      <c r="B7" s="7" t="s">
        <v>15</v>
      </c>
      <c r="C7" s="33">
        <v>4492</v>
      </c>
      <c r="D7" s="75"/>
      <c r="E7" s="34">
        <v>4927.6000000000004</v>
      </c>
      <c r="F7" s="34">
        <v>132770.1</v>
      </c>
      <c r="G7" s="10"/>
      <c r="H7" s="34">
        <v>144379.9</v>
      </c>
      <c r="I7" s="34">
        <v>1272910.6000000001</v>
      </c>
      <c r="J7" s="35"/>
      <c r="K7" s="34">
        <v>3992.2</v>
      </c>
      <c r="L7" s="34">
        <v>167329</v>
      </c>
      <c r="M7" s="9"/>
      <c r="N7" s="34">
        <v>6498</v>
      </c>
      <c r="O7" s="9">
        <v>23850.7</v>
      </c>
      <c r="P7" s="76"/>
      <c r="Q7" s="34">
        <v>22424.9</v>
      </c>
      <c r="R7" s="36"/>
      <c r="S7" s="37"/>
    </row>
    <row r="8" spans="1:19" s="15" customFormat="1" ht="11.25" customHeight="1" x14ac:dyDescent="0.2">
      <c r="A8" s="7">
        <v>3</v>
      </c>
      <c r="B8" s="7" t="s">
        <v>16</v>
      </c>
      <c r="C8" s="33">
        <v>4845</v>
      </c>
      <c r="D8" s="75"/>
      <c r="E8" s="34">
        <v>5314.9</v>
      </c>
      <c r="F8" s="34">
        <v>290410.59999999998</v>
      </c>
      <c r="G8" s="10"/>
      <c r="H8" s="34">
        <v>315804.90000000002</v>
      </c>
      <c r="I8" s="34">
        <v>2451129.9</v>
      </c>
      <c r="J8" s="35"/>
      <c r="K8" s="34">
        <v>7687.4</v>
      </c>
      <c r="L8" s="34">
        <v>149283</v>
      </c>
      <c r="M8" s="9"/>
      <c r="N8" s="34">
        <v>5797.2</v>
      </c>
      <c r="O8" s="9">
        <v>30533</v>
      </c>
      <c r="P8" s="76"/>
      <c r="Q8" s="34">
        <v>28707.7</v>
      </c>
      <c r="R8" s="36"/>
      <c r="S8" s="37"/>
    </row>
    <row r="9" spans="1:19" s="15" customFormat="1" ht="11.25" customHeight="1" x14ac:dyDescent="0.2">
      <c r="A9" s="7">
        <v>4</v>
      </c>
      <c r="B9" s="7" t="s">
        <v>17</v>
      </c>
      <c r="C9" s="33">
        <v>5068</v>
      </c>
      <c r="D9" s="75"/>
      <c r="E9" s="34">
        <v>5559.5</v>
      </c>
      <c r="F9" s="34">
        <v>154737</v>
      </c>
      <c r="G9" s="10"/>
      <c r="H9" s="34">
        <v>168267.6</v>
      </c>
      <c r="I9" s="34">
        <v>1414783.3</v>
      </c>
      <c r="J9" s="35"/>
      <c r="K9" s="34">
        <v>4437.1000000000004</v>
      </c>
      <c r="L9" s="34">
        <v>125269.7</v>
      </c>
      <c r="M9" s="9"/>
      <c r="N9" s="34">
        <v>4864.7</v>
      </c>
      <c r="O9" s="9">
        <v>32702</v>
      </c>
      <c r="P9" s="76"/>
      <c r="Q9" s="34">
        <v>30747</v>
      </c>
      <c r="R9" s="36"/>
      <c r="S9" s="37"/>
    </row>
    <row r="10" spans="1:19" s="15" customFormat="1" ht="11.25" customHeight="1" x14ac:dyDescent="0.2">
      <c r="A10" s="7">
        <v>5</v>
      </c>
      <c r="B10" s="7" t="s">
        <v>18</v>
      </c>
      <c r="C10" s="33">
        <v>121489</v>
      </c>
      <c r="D10" s="75"/>
      <c r="E10" s="34">
        <v>133271.4</v>
      </c>
      <c r="F10" s="34">
        <v>2843678.1</v>
      </c>
      <c r="G10" s="10"/>
      <c r="H10" s="34">
        <v>3092336.8</v>
      </c>
      <c r="I10" s="34">
        <v>24808998.300000001</v>
      </c>
      <c r="J10" s="35"/>
      <c r="K10" s="34">
        <v>77807.399999999994</v>
      </c>
      <c r="L10" s="34">
        <v>261934.1</v>
      </c>
      <c r="M10" s="9"/>
      <c r="N10" s="34">
        <v>10171.799999999999</v>
      </c>
      <c r="O10" s="9">
        <v>176996.3</v>
      </c>
      <c r="P10" s="76"/>
      <c r="Q10" s="34">
        <v>166415.29999999999</v>
      </c>
      <c r="R10" s="36"/>
      <c r="S10" s="37"/>
    </row>
    <row r="11" spans="1:19" s="15" customFormat="1" ht="11.25" customHeight="1" x14ac:dyDescent="0.2">
      <c r="A11" s="7">
        <v>6</v>
      </c>
      <c r="B11" s="7" t="s">
        <v>19</v>
      </c>
      <c r="C11" s="33">
        <v>30717</v>
      </c>
      <c r="D11" s="75"/>
      <c r="E11" s="34">
        <v>33696</v>
      </c>
      <c r="F11" s="34">
        <v>874204</v>
      </c>
      <c r="G11" s="10"/>
      <c r="H11" s="34">
        <v>950646.7</v>
      </c>
      <c r="I11" s="34">
        <v>9952541.9000000004</v>
      </c>
      <c r="J11" s="35"/>
      <c r="K11" s="34">
        <v>31213.7</v>
      </c>
      <c r="L11" s="34">
        <v>229654.9</v>
      </c>
      <c r="M11" s="9"/>
      <c r="N11" s="34">
        <v>8918.2999999999993</v>
      </c>
      <c r="O11" s="9">
        <v>63780.9</v>
      </c>
      <c r="P11" s="76"/>
      <c r="Q11" s="34">
        <v>59968</v>
      </c>
      <c r="R11" s="36"/>
      <c r="S11" s="37"/>
    </row>
    <row r="12" spans="1:19" s="15" customFormat="1" ht="11.25" customHeight="1" x14ac:dyDescent="0.2">
      <c r="A12" s="7">
        <v>7</v>
      </c>
      <c r="B12" s="7" t="s">
        <v>20</v>
      </c>
      <c r="C12" s="33">
        <v>1997</v>
      </c>
      <c r="D12" s="75"/>
      <c r="E12" s="34">
        <v>2190.6999999999998</v>
      </c>
      <c r="F12" s="34">
        <v>66260</v>
      </c>
      <c r="G12" s="10"/>
      <c r="H12" s="34">
        <v>72053.899999999994</v>
      </c>
      <c r="I12" s="34">
        <v>517775.2</v>
      </c>
      <c r="J12" s="35"/>
      <c r="K12" s="34">
        <v>1623.9</v>
      </c>
      <c r="L12" s="34">
        <v>52699</v>
      </c>
      <c r="M12" s="9"/>
      <c r="N12" s="34">
        <v>2046.5</v>
      </c>
      <c r="O12" s="9">
        <v>8502.2000000000007</v>
      </c>
      <c r="P12" s="76"/>
      <c r="Q12" s="34">
        <v>7993.9</v>
      </c>
      <c r="R12" s="36"/>
      <c r="S12" s="37"/>
    </row>
    <row r="13" spans="1:19" s="15" customFormat="1" ht="11.25" customHeight="1" x14ac:dyDescent="0.2">
      <c r="A13" s="7">
        <v>8</v>
      </c>
      <c r="B13" s="7" t="s">
        <v>21</v>
      </c>
      <c r="C13" s="33">
        <v>21244</v>
      </c>
      <c r="D13" s="75"/>
      <c r="E13" s="34">
        <v>23304.3</v>
      </c>
      <c r="F13" s="34">
        <v>976370.5</v>
      </c>
      <c r="G13" s="10"/>
      <c r="H13" s="34">
        <v>1061746.8999999999</v>
      </c>
      <c r="I13" s="34">
        <v>7342650</v>
      </c>
      <c r="J13" s="35"/>
      <c r="K13" s="34">
        <v>23028.400000000001</v>
      </c>
      <c r="L13" s="34">
        <v>56318.3</v>
      </c>
      <c r="M13" s="9"/>
      <c r="N13" s="34">
        <v>2187</v>
      </c>
      <c r="O13" s="9">
        <v>36458</v>
      </c>
      <c r="P13" s="76"/>
      <c r="Q13" s="34">
        <v>34278.5</v>
      </c>
      <c r="R13" s="36"/>
      <c r="S13" s="37"/>
    </row>
    <row r="14" spans="1:19" s="15" customFormat="1" ht="11.25" customHeight="1" x14ac:dyDescent="0.2">
      <c r="A14" s="7">
        <v>9</v>
      </c>
      <c r="B14" s="7" t="s">
        <v>22</v>
      </c>
      <c r="C14" s="33">
        <v>2399</v>
      </c>
      <c r="D14" s="75"/>
      <c r="E14" s="34">
        <v>2631.7</v>
      </c>
      <c r="F14" s="34">
        <v>81050.8</v>
      </c>
      <c r="G14" s="10"/>
      <c r="H14" s="34">
        <v>88138.1</v>
      </c>
      <c r="I14" s="34">
        <v>528417.6</v>
      </c>
      <c r="J14" s="35"/>
      <c r="K14" s="34">
        <v>1657.3</v>
      </c>
      <c r="L14" s="34">
        <v>55770</v>
      </c>
      <c r="M14" s="9"/>
      <c r="N14" s="34">
        <v>2165.8000000000002</v>
      </c>
      <c r="O14" s="9">
        <v>10975</v>
      </c>
      <c r="P14" s="76"/>
      <c r="Q14" s="34">
        <v>10318.9</v>
      </c>
      <c r="R14" s="36"/>
      <c r="S14" s="37"/>
    </row>
    <row r="15" spans="1:19" s="15" customFormat="1" ht="11.25" customHeight="1" x14ac:dyDescent="0.2">
      <c r="A15" s="7">
        <v>10</v>
      </c>
      <c r="B15" s="7" t="s">
        <v>23</v>
      </c>
      <c r="C15" s="33">
        <v>1238</v>
      </c>
      <c r="D15" s="75"/>
      <c r="E15" s="34">
        <v>1358.1</v>
      </c>
      <c r="F15" s="34">
        <v>115334.8</v>
      </c>
      <c r="G15" s="10"/>
      <c r="H15" s="34">
        <v>125420</v>
      </c>
      <c r="I15" s="34">
        <v>1270694.6000000001</v>
      </c>
      <c r="J15" s="35"/>
      <c r="K15" s="34">
        <v>3985.2</v>
      </c>
      <c r="L15" s="34">
        <v>107068</v>
      </c>
      <c r="M15" s="9"/>
      <c r="N15" s="34">
        <v>4157.8</v>
      </c>
      <c r="O15" s="9">
        <v>10576.8</v>
      </c>
      <c r="P15" s="76"/>
      <c r="Q15" s="34">
        <v>9944.5</v>
      </c>
      <c r="R15" s="36"/>
      <c r="S15" s="37"/>
    </row>
    <row r="16" spans="1:19" s="15" customFormat="1" ht="11.25" customHeight="1" x14ac:dyDescent="0.2">
      <c r="A16" s="7">
        <v>11</v>
      </c>
      <c r="B16" s="7" t="s">
        <v>24</v>
      </c>
      <c r="C16" s="33">
        <v>1933</v>
      </c>
      <c r="D16" s="75"/>
      <c r="E16" s="34">
        <v>2120.5</v>
      </c>
      <c r="F16" s="34">
        <v>120995.9</v>
      </c>
      <c r="G16" s="10"/>
      <c r="H16" s="34">
        <v>131576.1</v>
      </c>
      <c r="I16" s="34">
        <v>538083</v>
      </c>
      <c r="J16" s="35"/>
      <c r="K16" s="34">
        <v>1687.6</v>
      </c>
      <c r="L16" s="34">
        <v>172793</v>
      </c>
      <c r="M16" s="9"/>
      <c r="N16" s="34">
        <v>6710.2</v>
      </c>
      <c r="O16" s="9">
        <v>14397.1</v>
      </c>
      <c r="P16" s="76"/>
      <c r="Q16" s="34">
        <v>13536.4</v>
      </c>
      <c r="R16" s="36"/>
      <c r="S16" s="37"/>
    </row>
    <row r="17" spans="1:19" s="15" customFormat="1" ht="11.25" customHeight="1" x14ac:dyDescent="0.2">
      <c r="A17" s="7">
        <v>12</v>
      </c>
      <c r="B17" s="7" t="s">
        <v>25</v>
      </c>
      <c r="C17" s="33">
        <v>2904</v>
      </c>
      <c r="D17" s="75"/>
      <c r="E17" s="34">
        <v>3185.6</v>
      </c>
      <c r="F17" s="34">
        <v>147215.9</v>
      </c>
      <c r="G17" s="10"/>
      <c r="H17" s="34">
        <v>160088.79999999999</v>
      </c>
      <c r="I17" s="34">
        <v>983836.6</v>
      </c>
      <c r="J17" s="35"/>
      <c r="K17" s="34">
        <v>3085.6</v>
      </c>
      <c r="L17" s="34">
        <v>415119.5</v>
      </c>
      <c r="M17" s="9"/>
      <c r="N17" s="34">
        <v>16120.6</v>
      </c>
      <c r="O17" s="9">
        <v>29958.3</v>
      </c>
      <c r="P17" s="76"/>
      <c r="Q17" s="34">
        <v>28167.4</v>
      </c>
      <c r="R17" s="36"/>
      <c r="S17" s="37"/>
    </row>
    <row r="18" spans="1:19" s="15" customFormat="1" ht="11.25" customHeight="1" x14ac:dyDescent="0.2">
      <c r="A18" s="7">
        <v>13</v>
      </c>
      <c r="B18" s="7" t="s">
        <v>26</v>
      </c>
      <c r="C18" s="33">
        <v>4746</v>
      </c>
      <c r="D18" s="75"/>
      <c r="E18" s="34">
        <v>5206.3</v>
      </c>
      <c r="F18" s="34">
        <v>381386.2</v>
      </c>
      <c r="G18" s="10"/>
      <c r="H18" s="34">
        <v>414735.6</v>
      </c>
      <c r="I18" s="34">
        <v>2432865</v>
      </c>
      <c r="J18" s="35"/>
      <c r="K18" s="34">
        <v>7630.1</v>
      </c>
      <c r="L18" s="34">
        <v>247486</v>
      </c>
      <c r="M18" s="9"/>
      <c r="N18" s="34">
        <v>9610.7999999999993</v>
      </c>
      <c r="O18" s="9">
        <v>30580.9</v>
      </c>
      <c r="P18" s="76"/>
      <c r="Q18" s="34">
        <v>28752.7</v>
      </c>
      <c r="R18" s="36"/>
      <c r="S18" s="37"/>
    </row>
    <row r="19" spans="1:19" s="15" customFormat="1" ht="11.25" customHeight="1" x14ac:dyDescent="0.2">
      <c r="A19" s="7">
        <v>14</v>
      </c>
      <c r="B19" s="7" t="s">
        <v>27</v>
      </c>
      <c r="C19" s="33">
        <v>2120</v>
      </c>
      <c r="D19" s="75"/>
      <c r="E19" s="34">
        <v>2325.6</v>
      </c>
      <c r="F19" s="34">
        <v>127266.9</v>
      </c>
      <c r="G19" s="10"/>
      <c r="H19" s="34">
        <v>138395.5</v>
      </c>
      <c r="I19" s="34">
        <v>867551</v>
      </c>
      <c r="J19" s="35"/>
      <c r="K19" s="34">
        <v>2720.9</v>
      </c>
      <c r="L19" s="34">
        <v>150644</v>
      </c>
      <c r="M19" s="9"/>
      <c r="N19" s="34">
        <v>5850.1</v>
      </c>
      <c r="O19" s="9">
        <v>17155</v>
      </c>
      <c r="P19" s="76"/>
      <c r="Q19" s="34">
        <v>16129.5</v>
      </c>
      <c r="R19" s="36"/>
      <c r="S19" s="37"/>
    </row>
    <row r="20" spans="1:19" s="15" customFormat="1" ht="11.25" customHeight="1" x14ac:dyDescent="0.2">
      <c r="A20" s="7">
        <v>15</v>
      </c>
      <c r="B20" s="7" t="s">
        <v>28</v>
      </c>
      <c r="C20" s="33">
        <v>4576</v>
      </c>
      <c r="D20" s="75"/>
      <c r="E20" s="34">
        <v>5019.8</v>
      </c>
      <c r="F20" s="34">
        <v>245669</v>
      </c>
      <c r="G20" s="10"/>
      <c r="H20" s="34">
        <v>267150.90000000002</v>
      </c>
      <c r="I20" s="34">
        <v>2078235.5</v>
      </c>
      <c r="J20" s="35"/>
      <c r="K20" s="34">
        <v>6517.9</v>
      </c>
      <c r="L20" s="34">
        <v>471748.5</v>
      </c>
      <c r="M20" s="9"/>
      <c r="N20" s="34">
        <v>18319.7</v>
      </c>
      <c r="O20" s="9">
        <v>32157.8</v>
      </c>
      <c r="P20" s="76"/>
      <c r="Q20" s="34">
        <v>30235.4</v>
      </c>
      <c r="R20" s="36"/>
      <c r="S20" s="37"/>
    </row>
    <row r="21" spans="1:19" s="15" customFormat="1" ht="11.25" customHeight="1" x14ac:dyDescent="0.2">
      <c r="A21" s="7">
        <v>16</v>
      </c>
      <c r="B21" s="7" t="s">
        <v>29</v>
      </c>
      <c r="C21" s="33">
        <v>5702</v>
      </c>
      <c r="D21" s="75"/>
      <c r="E21" s="34">
        <v>6255</v>
      </c>
      <c r="F21" s="34">
        <v>271762.40000000002</v>
      </c>
      <c r="G21" s="10"/>
      <c r="H21" s="34">
        <v>295526</v>
      </c>
      <c r="I21" s="34">
        <v>3225382.4</v>
      </c>
      <c r="J21" s="35"/>
      <c r="K21" s="34">
        <v>10115.6</v>
      </c>
      <c r="L21" s="34">
        <v>80896</v>
      </c>
      <c r="M21" s="9"/>
      <c r="N21" s="34">
        <v>3141.5</v>
      </c>
      <c r="O21" s="9">
        <v>21263.9</v>
      </c>
      <c r="P21" s="76"/>
      <c r="Q21" s="34">
        <v>19992.7</v>
      </c>
      <c r="R21" s="36"/>
      <c r="S21" s="37"/>
    </row>
    <row r="22" spans="1:19" s="15" customFormat="1" ht="11.25" customHeight="1" x14ac:dyDescent="0.2">
      <c r="A22" s="7">
        <v>17</v>
      </c>
      <c r="B22" s="7" t="s">
        <v>30</v>
      </c>
      <c r="C22" s="33">
        <v>4400</v>
      </c>
      <c r="D22" s="75"/>
      <c r="E22" s="34">
        <v>4826.7</v>
      </c>
      <c r="F22" s="34">
        <v>235393</v>
      </c>
      <c r="G22" s="10"/>
      <c r="H22" s="34">
        <v>255976.4</v>
      </c>
      <c r="I22" s="34">
        <v>1849576</v>
      </c>
      <c r="J22" s="35"/>
      <c r="K22" s="34">
        <v>5800.7</v>
      </c>
      <c r="L22" s="34">
        <v>58255.199999999997</v>
      </c>
      <c r="M22" s="9"/>
      <c r="N22" s="34">
        <v>2262.3000000000002</v>
      </c>
      <c r="O22" s="9">
        <v>40811.300000000003</v>
      </c>
      <c r="P22" s="76"/>
      <c r="Q22" s="34">
        <v>38371.599999999999</v>
      </c>
      <c r="R22" s="36"/>
      <c r="S22" s="37"/>
    </row>
    <row r="23" spans="1:19" s="15" customFormat="1" ht="11.25" customHeight="1" x14ac:dyDescent="0.2">
      <c r="A23" s="7">
        <v>18</v>
      </c>
      <c r="B23" s="7" t="s">
        <v>31</v>
      </c>
      <c r="C23" s="33">
        <v>840</v>
      </c>
      <c r="D23" s="75"/>
      <c r="E23" s="34">
        <v>921.5</v>
      </c>
      <c r="F23" s="34">
        <v>68872.600000000006</v>
      </c>
      <c r="G23" s="10"/>
      <c r="H23" s="34">
        <v>74895</v>
      </c>
      <c r="I23" s="34">
        <v>693705</v>
      </c>
      <c r="J23" s="35"/>
      <c r="K23" s="34">
        <v>2175.6</v>
      </c>
      <c r="L23" s="34">
        <v>81189</v>
      </c>
      <c r="M23" s="9"/>
      <c r="N23" s="34">
        <v>3152.9</v>
      </c>
      <c r="O23" s="9">
        <v>12343</v>
      </c>
      <c r="P23" s="76"/>
      <c r="Q23" s="34">
        <v>11605.1</v>
      </c>
      <c r="R23" s="36"/>
      <c r="S23" s="37"/>
    </row>
    <row r="24" spans="1:19" s="15" customFormat="1" ht="11.25" customHeight="1" x14ac:dyDescent="0.2">
      <c r="A24" s="7">
        <v>19</v>
      </c>
      <c r="B24" s="7" t="s">
        <v>32</v>
      </c>
      <c r="C24" s="33">
        <v>2342</v>
      </c>
      <c r="D24" s="75"/>
      <c r="E24" s="34">
        <v>2569.1</v>
      </c>
      <c r="F24" s="34">
        <v>114427.2</v>
      </c>
      <c r="G24" s="10"/>
      <c r="H24" s="34">
        <v>124433</v>
      </c>
      <c r="I24" s="34">
        <v>1046889</v>
      </c>
      <c r="J24" s="35"/>
      <c r="K24" s="34">
        <v>3283.3</v>
      </c>
      <c r="L24" s="34">
        <v>104169</v>
      </c>
      <c r="M24" s="9"/>
      <c r="N24" s="34">
        <v>4045.3</v>
      </c>
      <c r="O24" s="9">
        <v>16703.900000000001</v>
      </c>
      <c r="P24" s="76"/>
      <c r="Q24" s="34">
        <v>15705.3</v>
      </c>
      <c r="R24" s="36"/>
      <c r="S24" s="37"/>
    </row>
    <row r="25" spans="1:19" s="15" customFormat="1" ht="11.25" customHeight="1" x14ac:dyDescent="0.2">
      <c r="A25" s="7">
        <v>20</v>
      </c>
      <c r="B25" s="7" t="s">
        <v>33</v>
      </c>
      <c r="C25" s="33">
        <v>18529</v>
      </c>
      <c r="D25" s="75"/>
      <c r="E25" s="34">
        <v>20326</v>
      </c>
      <c r="F25" s="34">
        <v>402629.7</v>
      </c>
      <c r="G25" s="10"/>
      <c r="H25" s="34">
        <v>437836.7</v>
      </c>
      <c r="I25" s="34">
        <v>4791968.8</v>
      </c>
      <c r="J25" s="35"/>
      <c r="K25" s="34">
        <v>15028.8</v>
      </c>
      <c r="L25" s="34">
        <v>120398.1</v>
      </c>
      <c r="M25" s="9"/>
      <c r="N25" s="34">
        <v>4675.5</v>
      </c>
      <c r="O25" s="9">
        <v>31199</v>
      </c>
      <c r="P25" s="76"/>
      <c r="Q25" s="34">
        <v>29333.9</v>
      </c>
      <c r="R25" s="36"/>
      <c r="S25" s="37"/>
    </row>
    <row r="26" spans="1:19" s="15" customFormat="1" ht="11.25" customHeight="1" x14ac:dyDescent="0.2">
      <c r="A26" s="7">
        <v>21</v>
      </c>
      <c r="B26" s="7" t="s">
        <v>34</v>
      </c>
      <c r="C26" s="33">
        <v>1582</v>
      </c>
      <c r="D26" s="75"/>
      <c r="E26" s="34">
        <v>1735.4</v>
      </c>
      <c r="F26" s="34">
        <v>88131.7</v>
      </c>
      <c r="G26" s="10"/>
      <c r="H26" s="34">
        <v>95838.2</v>
      </c>
      <c r="I26" s="34">
        <v>867317</v>
      </c>
      <c r="J26" s="35"/>
      <c r="K26" s="34">
        <v>2720.1</v>
      </c>
      <c r="L26" s="34">
        <v>89865</v>
      </c>
      <c r="M26" s="9"/>
      <c r="N26" s="34">
        <v>3489.8</v>
      </c>
      <c r="O26" s="9">
        <v>16636.599999999999</v>
      </c>
      <c r="P26" s="76"/>
      <c r="Q26" s="34">
        <v>15642</v>
      </c>
      <c r="R26" s="36"/>
      <c r="S26" s="37"/>
    </row>
    <row r="27" spans="1:19" s="15" customFormat="1" ht="11.25" customHeight="1" x14ac:dyDescent="0.2">
      <c r="A27" s="7">
        <v>22</v>
      </c>
      <c r="B27" s="7" t="s">
        <v>35</v>
      </c>
      <c r="C27" s="33">
        <v>3494</v>
      </c>
      <c r="D27" s="75"/>
      <c r="E27" s="34">
        <v>3832.9</v>
      </c>
      <c r="F27" s="34">
        <v>136838.6</v>
      </c>
      <c r="G27" s="10"/>
      <c r="H27" s="34">
        <v>148804.1</v>
      </c>
      <c r="I27" s="34">
        <v>1748945.3</v>
      </c>
      <c r="J27" s="35"/>
      <c r="K27" s="34">
        <v>5485.1</v>
      </c>
      <c r="L27" s="34">
        <v>80161</v>
      </c>
      <c r="M27" s="9"/>
      <c r="N27" s="34">
        <v>3112.9</v>
      </c>
      <c r="O27" s="9">
        <v>13721</v>
      </c>
      <c r="P27" s="76"/>
      <c r="Q27" s="34">
        <v>12900.7</v>
      </c>
      <c r="R27" s="36"/>
      <c r="S27" s="37"/>
    </row>
    <row r="28" spans="1:19" s="15" customFormat="1" ht="11.25" customHeight="1" x14ac:dyDescent="0.2">
      <c r="A28" s="7">
        <v>23</v>
      </c>
      <c r="B28" s="7" t="s">
        <v>36</v>
      </c>
      <c r="C28" s="33">
        <v>1487</v>
      </c>
      <c r="D28" s="75"/>
      <c r="E28" s="34">
        <v>1631.2</v>
      </c>
      <c r="F28" s="34">
        <v>96408.1</v>
      </c>
      <c r="G28" s="10"/>
      <c r="H28" s="34">
        <v>104838.3</v>
      </c>
      <c r="I28" s="34">
        <v>1151072</v>
      </c>
      <c r="J28" s="35"/>
      <c r="K28" s="34">
        <v>3610.1</v>
      </c>
      <c r="L28" s="34">
        <v>46098</v>
      </c>
      <c r="M28" s="9"/>
      <c r="N28" s="34">
        <v>1790.2</v>
      </c>
      <c r="O28" s="9">
        <v>11771.2</v>
      </c>
      <c r="P28" s="76"/>
      <c r="Q28" s="34">
        <v>11067.5</v>
      </c>
      <c r="R28" s="36"/>
      <c r="S28" s="37"/>
    </row>
    <row r="29" spans="1:19" s="15" customFormat="1" ht="11.25" customHeight="1" x14ac:dyDescent="0.2">
      <c r="A29" s="7">
        <v>24</v>
      </c>
      <c r="B29" s="7" t="s">
        <v>37</v>
      </c>
      <c r="C29" s="33">
        <v>840</v>
      </c>
      <c r="D29" s="75"/>
      <c r="E29" s="34">
        <v>921.5</v>
      </c>
      <c r="F29" s="34">
        <v>121912.4</v>
      </c>
      <c r="G29" s="10"/>
      <c r="H29" s="34">
        <v>132572.70000000001</v>
      </c>
      <c r="I29" s="34">
        <v>627090.6</v>
      </c>
      <c r="J29" s="35"/>
      <c r="K29" s="34">
        <v>1966.7</v>
      </c>
      <c r="L29" s="34">
        <v>218852</v>
      </c>
      <c r="M29" s="9"/>
      <c r="N29" s="34">
        <v>8498.7999999999993</v>
      </c>
      <c r="O29" s="9">
        <v>13438.9</v>
      </c>
      <c r="P29" s="76"/>
      <c r="Q29" s="34">
        <v>12635.5</v>
      </c>
      <c r="R29" s="36"/>
      <c r="S29" s="37"/>
    </row>
    <row r="30" spans="1:19" s="15" customFormat="1" ht="11.25" customHeight="1" x14ac:dyDescent="0.2">
      <c r="A30" s="7">
        <v>25</v>
      </c>
      <c r="B30" s="7" t="s">
        <v>38</v>
      </c>
      <c r="C30" s="33">
        <v>6757</v>
      </c>
      <c r="D30" s="75"/>
      <c r="E30" s="34">
        <v>7412.3</v>
      </c>
      <c r="F30" s="34">
        <v>246375.3</v>
      </c>
      <c r="G30" s="10"/>
      <c r="H30" s="34">
        <v>267919</v>
      </c>
      <c r="I30" s="34">
        <v>3566051</v>
      </c>
      <c r="J30" s="35"/>
      <c r="K30" s="34">
        <v>11184.1</v>
      </c>
      <c r="L30" s="34">
        <v>126082.9</v>
      </c>
      <c r="M30" s="9"/>
      <c r="N30" s="34">
        <v>4896.3</v>
      </c>
      <c r="O30" s="9">
        <v>26683</v>
      </c>
      <c r="P30" s="76"/>
      <c r="Q30" s="34">
        <v>25087.9</v>
      </c>
      <c r="R30" s="36"/>
      <c r="S30" s="37"/>
    </row>
    <row r="31" spans="1:19" s="15" customFormat="1" ht="11.25" customHeight="1" x14ac:dyDescent="0.2">
      <c r="A31" s="7">
        <v>26</v>
      </c>
      <c r="B31" s="7" t="s">
        <v>39</v>
      </c>
      <c r="C31" s="33">
        <v>1424</v>
      </c>
      <c r="D31" s="75"/>
      <c r="E31" s="34">
        <v>1562.1</v>
      </c>
      <c r="F31" s="34">
        <v>63244.7</v>
      </c>
      <c r="G31" s="10"/>
      <c r="H31" s="34">
        <v>68775</v>
      </c>
      <c r="I31" s="34">
        <v>649342</v>
      </c>
      <c r="J31" s="35"/>
      <c r="K31" s="34">
        <v>2036.5</v>
      </c>
      <c r="L31" s="34">
        <v>149959</v>
      </c>
      <c r="M31" s="9"/>
      <c r="N31" s="34">
        <v>5823.5</v>
      </c>
      <c r="O31" s="9">
        <v>9490.7000000000007</v>
      </c>
      <c r="P31" s="76"/>
      <c r="Q31" s="34">
        <v>8923.2999999999993</v>
      </c>
      <c r="R31" s="36"/>
      <c r="S31" s="37"/>
    </row>
    <row r="32" spans="1:19" s="15" customFormat="1" ht="11.25" customHeight="1" x14ac:dyDescent="0.2">
      <c r="A32" s="7">
        <v>27</v>
      </c>
      <c r="B32" s="7" t="s">
        <v>40</v>
      </c>
      <c r="C32" s="33">
        <v>8774</v>
      </c>
      <c r="D32" s="75"/>
      <c r="E32" s="34">
        <v>9624.9</v>
      </c>
      <c r="F32" s="34">
        <v>424361.1</v>
      </c>
      <c r="G32" s="10"/>
      <c r="H32" s="34">
        <v>461468.4</v>
      </c>
      <c r="I32" s="34">
        <v>5422678</v>
      </c>
      <c r="J32" s="35"/>
      <c r="K32" s="34">
        <v>17006.900000000001</v>
      </c>
      <c r="L32" s="34">
        <v>239648.7</v>
      </c>
      <c r="M32" s="9"/>
      <c r="N32" s="34">
        <v>9306.4</v>
      </c>
      <c r="O32" s="9">
        <v>36336.199999999997</v>
      </c>
      <c r="P32" s="76"/>
      <c r="Q32" s="34">
        <v>34164</v>
      </c>
      <c r="R32" s="36"/>
      <c r="S32" s="37"/>
    </row>
    <row r="33" spans="1:19" s="15" customFormat="1" ht="11.25" customHeight="1" x14ac:dyDescent="0.2">
      <c r="A33" s="7">
        <v>28</v>
      </c>
      <c r="B33" s="7" t="s">
        <v>41</v>
      </c>
      <c r="C33" s="33">
        <v>2792</v>
      </c>
      <c r="D33" s="75"/>
      <c r="E33" s="34">
        <v>3062.8</v>
      </c>
      <c r="F33" s="34">
        <v>80672.899999999994</v>
      </c>
      <c r="G33" s="10"/>
      <c r="H33" s="34">
        <v>87727.2</v>
      </c>
      <c r="I33" s="34">
        <v>891380.5</v>
      </c>
      <c r="J33" s="35"/>
      <c r="K33" s="34">
        <v>2795.6</v>
      </c>
      <c r="L33" s="34">
        <v>104184</v>
      </c>
      <c r="M33" s="9"/>
      <c r="N33" s="34">
        <v>4045.8</v>
      </c>
      <c r="O33" s="9">
        <v>10090.9</v>
      </c>
      <c r="P33" s="76"/>
      <c r="Q33" s="34">
        <v>9487.7000000000007</v>
      </c>
      <c r="R33" s="36"/>
      <c r="S33" s="37"/>
    </row>
    <row r="34" spans="1:19" s="15" customFormat="1" ht="11.25" customHeight="1" x14ac:dyDescent="0.2">
      <c r="A34" s="7">
        <v>29</v>
      </c>
      <c r="B34" s="7" t="s">
        <v>42</v>
      </c>
      <c r="C34" s="33">
        <v>1705</v>
      </c>
      <c r="D34" s="75"/>
      <c r="E34" s="34">
        <v>1870.4</v>
      </c>
      <c r="F34" s="34">
        <v>58535.1</v>
      </c>
      <c r="G34" s="10"/>
      <c r="H34" s="34">
        <v>63653.599999999999</v>
      </c>
      <c r="I34" s="34">
        <v>701786</v>
      </c>
      <c r="J34" s="35"/>
      <c r="K34" s="34">
        <v>2201</v>
      </c>
      <c r="L34" s="34">
        <v>166809.4</v>
      </c>
      <c r="M34" s="9"/>
      <c r="N34" s="34">
        <v>6477.8</v>
      </c>
      <c r="O34" s="9">
        <v>15838.4</v>
      </c>
      <c r="P34" s="76"/>
      <c r="Q34" s="34">
        <v>14891.6</v>
      </c>
      <c r="R34" s="36"/>
      <c r="S34" s="37"/>
    </row>
    <row r="35" spans="1:19" s="15" customFormat="1" ht="11.25" customHeight="1" x14ac:dyDescent="0.2">
      <c r="A35" s="7">
        <v>30</v>
      </c>
      <c r="B35" s="7" t="s">
        <v>43</v>
      </c>
      <c r="C35" s="33">
        <v>10358</v>
      </c>
      <c r="D35" s="75"/>
      <c r="E35" s="34">
        <v>11362.5</v>
      </c>
      <c r="F35" s="34">
        <v>518566.7</v>
      </c>
      <c r="G35" s="10"/>
      <c r="H35" s="34">
        <v>563911.5</v>
      </c>
      <c r="I35" s="34">
        <v>4695135.0999999996</v>
      </c>
      <c r="J35" s="35"/>
      <c r="K35" s="34">
        <v>14725.2</v>
      </c>
      <c r="L35" s="34">
        <v>304314.90000000002</v>
      </c>
      <c r="M35" s="9"/>
      <c r="N35" s="34">
        <v>11817.6</v>
      </c>
      <c r="O35" s="9">
        <v>34331</v>
      </c>
      <c r="P35" s="76"/>
      <c r="Q35" s="34">
        <v>32278.7</v>
      </c>
      <c r="R35" s="36"/>
      <c r="S35" s="37"/>
    </row>
    <row r="36" spans="1:19" s="15" customFormat="1" ht="11.25" customHeight="1" x14ac:dyDescent="0.2">
      <c r="A36" s="7">
        <v>31</v>
      </c>
      <c r="B36" s="7" t="s">
        <v>44</v>
      </c>
      <c r="C36" s="33">
        <v>1231</v>
      </c>
      <c r="D36" s="75"/>
      <c r="E36" s="34">
        <v>1350.4</v>
      </c>
      <c r="F36" s="34">
        <v>104784.7</v>
      </c>
      <c r="G36" s="10"/>
      <c r="H36" s="34">
        <v>113947.4</v>
      </c>
      <c r="I36" s="34">
        <v>849366.8</v>
      </c>
      <c r="J36" s="35"/>
      <c r="K36" s="34">
        <v>2663.8</v>
      </c>
      <c r="L36" s="34">
        <v>445771.2</v>
      </c>
      <c r="M36" s="9"/>
      <c r="N36" s="34">
        <v>17310.900000000001</v>
      </c>
      <c r="O36" s="9">
        <v>27322.7</v>
      </c>
      <c r="P36" s="76"/>
      <c r="Q36" s="34">
        <v>25689.3</v>
      </c>
      <c r="R36" s="36"/>
      <c r="S36" s="37"/>
    </row>
    <row r="37" spans="1:19" s="15" customFormat="1" ht="11.25" customHeight="1" x14ac:dyDescent="0.2">
      <c r="A37" s="7">
        <v>32</v>
      </c>
      <c r="B37" s="7" t="s">
        <v>45</v>
      </c>
      <c r="C37" s="33">
        <v>17729</v>
      </c>
      <c r="D37" s="75"/>
      <c r="E37" s="34">
        <v>19448.400000000001</v>
      </c>
      <c r="F37" s="34">
        <v>790817.9</v>
      </c>
      <c r="G37" s="10"/>
      <c r="H37" s="34">
        <v>859969.1</v>
      </c>
      <c r="I37" s="34">
        <v>8056823.2999999998</v>
      </c>
      <c r="J37" s="35"/>
      <c r="K37" s="34">
        <v>25268.3</v>
      </c>
      <c r="L37" s="34">
        <v>88604</v>
      </c>
      <c r="M37" s="9"/>
      <c r="N37" s="34">
        <v>3440.8</v>
      </c>
      <c r="O37" s="9">
        <v>61148.2</v>
      </c>
      <c r="P37" s="76"/>
      <c r="Q37" s="34">
        <v>57492.7</v>
      </c>
      <c r="R37" s="36"/>
      <c r="S37" s="37"/>
    </row>
    <row r="38" spans="1:19" s="15" customFormat="1" ht="11.25" customHeight="1" x14ac:dyDescent="0.2">
      <c r="A38" s="7">
        <v>33</v>
      </c>
      <c r="B38" s="7" t="s">
        <v>46</v>
      </c>
      <c r="C38" s="33">
        <v>4794</v>
      </c>
      <c r="D38" s="75"/>
      <c r="E38" s="34">
        <v>5258.9</v>
      </c>
      <c r="F38" s="34">
        <v>221297.7</v>
      </c>
      <c r="G38" s="10"/>
      <c r="H38" s="34">
        <v>240648.6</v>
      </c>
      <c r="I38" s="34">
        <v>2125177.7000000002</v>
      </c>
      <c r="J38" s="35"/>
      <c r="K38" s="34">
        <v>6665.1</v>
      </c>
      <c r="L38" s="34">
        <v>185673.1</v>
      </c>
      <c r="M38" s="9"/>
      <c r="N38" s="34">
        <v>7210.4</v>
      </c>
      <c r="O38" s="9">
        <v>24992.400000000001</v>
      </c>
      <c r="P38" s="76"/>
      <c r="Q38" s="34">
        <v>23498.3</v>
      </c>
      <c r="R38" s="36"/>
      <c r="S38" s="37"/>
    </row>
    <row r="39" spans="1:19" s="15" customFormat="1" ht="11.25" customHeight="1" x14ac:dyDescent="0.2">
      <c r="A39" s="7">
        <v>34</v>
      </c>
      <c r="B39" s="7" t="s">
        <v>47</v>
      </c>
      <c r="C39" s="33">
        <v>6413</v>
      </c>
      <c r="D39" s="75"/>
      <c r="E39" s="34">
        <v>7035</v>
      </c>
      <c r="F39" s="34">
        <v>318958.2</v>
      </c>
      <c r="G39" s="10"/>
      <c r="H39" s="34">
        <v>346848.7</v>
      </c>
      <c r="I39" s="34">
        <v>2371016.7000000002</v>
      </c>
      <c r="J39" s="35"/>
      <c r="K39" s="34">
        <v>7436.1</v>
      </c>
      <c r="L39" s="34">
        <v>44643</v>
      </c>
      <c r="M39" s="9"/>
      <c r="N39" s="34">
        <v>1733.6</v>
      </c>
      <c r="O39" s="9">
        <v>36711</v>
      </c>
      <c r="P39" s="76"/>
      <c r="Q39" s="34">
        <v>34516.400000000001</v>
      </c>
      <c r="R39" s="36"/>
      <c r="S39" s="37"/>
    </row>
    <row r="40" spans="1:19" s="15" customFormat="1" ht="11.25" customHeight="1" x14ac:dyDescent="0.2">
      <c r="A40" s="7">
        <v>35</v>
      </c>
      <c r="B40" s="7" t="s">
        <v>48</v>
      </c>
      <c r="C40" s="33">
        <v>1700</v>
      </c>
      <c r="D40" s="75"/>
      <c r="E40" s="34">
        <v>1864.9</v>
      </c>
      <c r="F40" s="34">
        <v>69279.5</v>
      </c>
      <c r="G40" s="10"/>
      <c r="H40" s="34">
        <v>75337.5</v>
      </c>
      <c r="I40" s="34">
        <v>576278</v>
      </c>
      <c r="J40" s="35"/>
      <c r="K40" s="34">
        <v>1807.4</v>
      </c>
      <c r="L40" s="34">
        <v>112777.9</v>
      </c>
      <c r="M40" s="9"/>
      <c r="N40" s="34">
        <v>4379.6000000000004</v>
      </c>
      <c r="O40" s="9">
        <v>14837.2</v>
      </c>
      <c r="P40" s="76"/>
      <c r="Q40" s="34">
        <v>13950.2</v>
      </c>
      <c r="R40" s="36"/>
      <c r="S40" s="37"/>
    </row>
    <row r="41" spans="1:19" s="15" customFormat="1" ht="11.25" customHeight="1" x14ac:dyDescent="0.2">
      <c r="A41" s="7">
        <v>36</v>
      </c>
      <c r="B41" s="7" t="s">
        <v>49</v>
      </c>
      <c r="C41" s="33">
        <v>1475</v>
      </c>
      <c r="D41" s="75"/>
      <c r="E41" s="34">
        <v>1618</v>
      </c>
      <c r="F41" s="34">
        <v>116056</v>
      </c>
      <c r="G41" s="10"/>
      <c r="H41" s="34">
        <v>126204.2</v>
      </c>
      <c r="I41" s="34">
        <v>934975.2</v>
      </c>
      <c r="J41" s="35"/>
      <c r="K41" s="34">
        <v>2932.3</v>
      </c>
      <c r="L41" s="34">
        <v>123441</v>
      </c>
      <c r="M41" s="9"/>
      <c r="N41" s="34">
        <v>4793.7</v>
      </c>
      <c r="O41" s="9">
        <v>13321</v>
      </c>
      <c r="P41" s="76"/>
      <c r="Q41" s="34">
        <v>12524.7</v>
      </c>
      <c r="R41" s="36"/>
      <c r="S41" s="37"/>
    </row>
    <row r="42" spans="1:19" s="15" customFormat="1" ht="11.25" customHeight="1" x14ac:dyDescent="0.2">
      <c r="A42" s="7">
        <v>37</v>
      </c>
      <c r="B42" s="7" t="s">
        <v>50</v>
      </c>
      <c r="C42" s="33">
        <v>4230</v>
      </c>
      <c r="D42" s="75"/>
      <c r="E42" s="34">
        <v>4640.2</v>
      </c>
      <c r="F42" s="34">
        <v>133185.4</v>
      </c>
      <c r="G42" s="10"/>
      <c r="H42" s="34">
        <v>144831.5</v>
      </c>
      <c r="I42" s="34">
        <v>1932359.9</v>
      </c>
      <c r="J42" s="35"/>
      <c r="K42" s="34">
        <v>6060.4</v>
      </c>
      <c r="L42" s="34">
        <v>73939.3</v>
      </c>
      <c r="M42" s="9"/>
      <c r="N42" s="34">
        <v>2871.3</v>
      </c>
      <c r="O42" s="9">
        <v>20864.8</v>
      </c>
      <c r="P42" s="76"/>
      <c r="Q42" s="34">
        <v>19617.5</v>
      </c>
      <c r="R42" s="36"/>
      <c r="S42" s="37"/>
    </row>
    <row r="43" spans="1:19" s="15" customFormat="1" ht="11.25" customHeight="1" x14ac:dyDescent="0.2">
      <c r="A43" s="7">
        <v>38</v>
      </c>
      <c r="B43" s="7" t="s">
        <v>51</v>
      </c>
      <c r="C43" s="33">
        <v>120597</v>
      </c>
      <c r="D43" s="75"/>
      <c r="E43" s="34">
        <v>132292.79999999999</v>
      </c>
      <c r="F43" s="34">
        <v>3065276.1</v>
      </c>
      <c r="G43" s="10"/>
      <c r="H43" s="34">
        <v>3333311.9</v>
      </c>
      <c r="I43" s="34">
        <v>37190135.200000003</v>
      </c>
      <c r="J43" s="35"/>
      <c r="K43" s="34">
        <v>116637.8</v>
      </c>
      <c r="L43" s="34">
        <v>369921</v>
      </c>
      <c r="M43" s="9"/>
      <c r="N43" s="34">
        <v>14365.4</v>
      </c>
      <c r="O43" s="9">
        <v>185255</v>
      </c>
      <c r="P43" s="76"/>
      <c r="Q43" s="34">
        <v>174180.3</v>
      </c>
      <c r="R43" s="36"/>
      <c r="S43" s="37"/>
    </row>
    <row r="44" spans="1:19" s="15" customFormat="1" ht="11.25" customHeight="1" x14ac:dyDescent="0.2">
      <c r="A44" s="7">
        <v>39</v>
      </c>
      <c r="B44" s="7" t="s">
        <v>52</v>
      </c>
      <c r="C44" s="33">
        <v>554514</v>
      </c>
      <c r="D44" s="75"/>
      <c r="E44" s="34">
        <v>608292.4</v>
      </c>
      <c r="F44" s="34">
        <v>17449670.600000001</v>
      </c>
      <c r="G44" s="10"/>
      <c r="H44" s="34">
        <v>18975515.899999999</v>
      </c>
      <c r="I44" s="34">
        <v>181925195</v>
      </c>
      <c r="J44" s="35"/>
      <c r="K44" s="34">
        <v>570564.19999999995</v>
      </c>
      <c r="L44" s="34">
        <v>118086.2</v>
      </c>
      <c r="M44" s="9"/>
      <c r="N44" s="34">
        <v>4585.7</v>
      </c>
      <c r="O44" s="9">
        <v>407076.7</v>
      </c>
      <c r="P44" s="76"/>
      <c r="Q44" s="34">
        <v>382741.3</v>
      </c>
      <c r="R44" s="36"/>
      <c r="S44" s="37"/>
    </row>
    <row r="45" spans="1:19" s="15" customFormat="1" ht="11.25" customHeight="1" x14ac:dyDescent="0.2">
      <c r="A45" s="18">
        <v>40</v>
      </c>
      <c r="B45" s="19" t="s">
        <v>79</v>
      </c>
      <c r="C45" s="33">
        <v>168</v>
      </c>
      <c r="D45" s="75"/>
      <c r="E45" s="34">
        <v>184.3</v>
      </c>
      <c r="F45" s="34">
        <v>45534.3</v>
      </c>
      <c r="G45" s="10"/>
      <c r="H45" s="34">
        <v>49515.9</v>
      </c>
      <c r="I45" s="34">
        <v>132160</v>
      </c>
      <c r="J45" s="35"/>
      <c r="K45" s="34">
        <v>414.5</v>
      </c>
      <c r="L45" s="34">
        <v>0</v>
      </c>
      <c r="M45" s="9"/>
      <c r="N45" s="34">
        <v>0</v>
      </c>
      <c r="O45" s="9">
        <v>271</v>
      </c>
      <c r="P45" s="76"/>
      <c r="Q45" s="34">
        <v>254.8</v>
      </c>
      <c r="R45" s="38"/>
    </row>
    <row r="46" spans="1:19" s="15" customFormat="1" ht="11.25" customHeight="1" x14ac:dyDescent="0.2">
      <c r="A46" s="18">
        <v>41</v>
      </c>
      <c r="B46" s="19" t="s">
        <v>54</v>
      </c>
      <c r="C46" s="33">
        <v>921</v>
      </c>
      <c r="D46" s="75"/>
      <c r="E46" s="34">
        <v>1010.3</v>
      </c>
      <c r="F46" s="34">
        <v>74694.399999999994</v>
      </c>
      <c r="G46" s="10"/>
      <c r="H46" s="34">
        <v>81225.899999999994</v>
      </c>
      <c r="I46" s="34">
        <v>814790</v>
      </c>
      <c r="J46" s="35"/>
      <c r="K46" s="34">
        <v>2555.4</v>
      </c>
      <c r="L46" s="34">
        <v>0</v>
      </c>
      <c r="M46" s="9"/>
      <c r="N46" s="34">
        <v>0</v>
      </c>
      <c r="O46" s="9">
        <v>338</v>
      </c>
      <c r="P46" s="76"/>
      <c r="Q46" s="34">
        <v>317.8</v>
      </c>
      <c r="R46" s="38"/>
    </row>
    <row r="47" spans="1:19" s="15" customFormat="1" ht="11.25" customHeight="1" x14ac:dyDescent="0.2">
      <c r="A47" s="18">
        <v>42</v>
      </c>
      <c r="B47" s="19" t="s">
        <v>80</v>
      </c>
      <c r="C47" s="33">
        <v>1174</v>
      </c>
      <c r="D47" s="75"/>
      <c r="E47" s="34">
        <v>1287.9000000000001</v>
      </c>
      <c r="F47" s="34">
        <v>59386.9</v>
      </c>
      <c r="G47" s="10"/>
      <c r="H47" s="34">
        <v>64579.8</v>
      </c>
      <c r="I47" s="34">
        <v>146081</v>
      </c>
      <c r="J47" s="35"/>
      <c r="K47" s="34">
        <v>458.1</v>
      </c>
      <c r="L47" s="34">
        <v>0</v>
      </c>
      <c r="M47" s="9"/>
      <c r="N47" s="34">
        <v>0</v>
      </c>
      <c r="O47" s="9">
        <v>2892.3</v>
      </c>
      <c r="P47" s="76"/>
      <c r="Q47" s="34">
        <v>2719.4</v>
      </c>
      <c r="R47" s="38"/>
    </row>
    <row r="48" spans="1:19" s="15" customFormat="1" ht="11.25" customHeight="1" x14ac:dyDescent="0.2">
      <c r="A48" s="39"/>
      <c r="B48" s="21" t="s">
        <v>56</v>
      </c>
      <c r="C48" s="23">
        <f>SUM(C6:C47)</f>
        <v>997108</v>
      </c>
      <c r="D48" s="40">
        <v>1093810.3999999999</v>
      </c>
      <c r="E48" s="23">
        <f t="shared" ref="E48:F48" si="0">SUM(E6:E47)</f>
        <v>1093810.5000000002</v>
      </c>
      <c r="F48" s="23">
        <f t="shared" si="0"/>
        <v>32052854.999999996</v>
      </c>
      <c r="G48" s="41">
        <v>34855641.200000003</v>
      </c>
      <c r="H48" s="23">
        <f t="shared" ref="H48:I48" si="1">SUM(H6:H47)</f>
        <v>34855641.199999988</v>
      </c>
      <c r="I48" s="23">
        <f t="shared" si="1"/>
        <v>326157866.5</v>
      </c>
      <c r="J48" s="42">
        <v>1022915.0000000001</v>
      </c>
      <c r="K48" s="23">
        <f t="shared" ref="K48:L48" si="2">SUM(K6:K47)</f>
        <v>1022914.8999999999</v>
      </c>
      <c r="L48" s="23">
        <f t="shared" si="2"/>
        <v>6228428.4000000013</v>
      </c>
      <c r="M48" s="42">
        <v>483744.79999999993</v>
      </c>
      <c r="N48" s="23">
        <f t="shared" ref="N48:O48" si="3">SUM(N6:N47)</f>
        <v>241872.59999999995</v>
      </c>
      <c r="O48" s="23">
        <f t="shared" si="3"/>
        <v>1629922.2999999998</v>
      </c>
      <c r="P48" s="40">
        <v>1532484.097621815</v>
      </c>
      <c r="Q48" s="23">
        <f>SUM(Q6:Q47)</f>
        <v>1532484</v>
      </c>
      <c r="R48" s="43"/>
    </row>
  </sheetData>
  <printOptions horizontalCentered="1" verticalCentered="1"/>
  <pageMargins left="0" right="0" top="0" bottom="0" header="0" footer="0"/>
  <pageSetup paperSize="9" scale="78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view="pageBreakPreview" zoomScaleNormal="100" zoomScaleSheetLayoutView="100" workbookViewId="0">
      <pane xSplit="2" ySplit="5" topLeftCell="C6" activePane="bottomRight" state="frozen"/>
      <selection activeCell="A49" sqref="A49:I49"/>
      <selection pane="topRight" activeCell="A49" sqref="A49:I49"/>
      <selection pane="bottomLeft" activeCell="A49" sqref="A49:I49"/>
      <selection pane="bottomRight" activeCell="O21" sqref="O21"/>
    </sheetView>
  </sheetViews>
  <sheetFormatPr defaultColWidth="8" defaultRowHeight="11.25" x14ac:dyDescent="0.2"/>
  <cols>
    <col min="1" max="1" width="3.28515625" style="44" customWidth="1"/>
    <col min="2" max="2" width="22.140625" style="77" customWidth="1"/>
    <col min="3" max="3" width="14.28515625" style="66" customWidth="1"/>
    <col min="4" max="4" width="14.7109375" style="66" customWidth="1"/>
    <col min="5" max="5" width="13.7109375" style="66" customWidth="1"/>
    <col min="6" max="6" width="17" style="66" customWidth="1"/>
    <col min="7" max="7" width="13.28515625" style="77" customWidth="1"/>
    <col min="8" max="8" width="10.85546875" style="77" customWidth="1"/>
    <col min="9" max="9" width="13.140625" style="77" customWidth="1"/>
    <col min="10" max="10" width="21.28515625" style="77" customWidth="1"/>
    <col min="11" max="12" width="8" style="44"/>
    <col min="13" max="13" width="8.28515625" style="44" bestFit="1" customWidth="1"/>
    <col min="14" max="16384" width="8" style="44"/>
  </cols>
  <sheetData>
    <row r="1" spans="1:13" ht="15.75" customHeight="1" x14ac:dyDescent="0.2">
      <c r="B1" s="86" t="s">
        <v>81</v>
      </c>
      <c r="C1" s="86"/>
      <c r="D1" s="86"/>
      <c r="E1" s="86"/>
      <c r="F1" s="86"/>
      <c r="G1" s="86"/>
      <c r="H1" s="86"/>
      <c r="I1" s="86"/>
      <c r="J1" s="86"/>
    </row>
    <row r="3" spans="1:13" ht="34.5" customHeight="1" x14ac:dyDescent="0.2">
      <c r="A3" s="79" t="s">
        <v>1</v>
      </c>
      <c r="B3" s="79" t="s">
        <v>62</v>
      </c>
      <c r="C3" s="79" t="s">
        <v>3</v>
      </c>
      <c r="D3" s="87" t="s">
        <v>82</v>
      </c>
      <c r="E3" s="87"/>
      <c r="F3" s="87"/>
      <c r="G3" s="87"/>
      <c r="H3" s="87"/>
      <c r="I3" s="87"/>
      <c r="J3" s="88" t="s">
        <v>6</v>
      </c>
    </row>
    <row r="4" spans="1:13" ht="84.75" customHeight="1" x14ac:dyDescent="0.2">
      <c r="A4" s="79"/>
      <c r="B4" s="79"/>
      <c r="C4" s="79"/>
      <c r="D4" s="45" t="s">
        <v>83</v>
      </c>
      <c r="E4" s="46" t="s">
        <v>84</v>
      </c>
      <c r="F4" s="47" t="s">
        <v>85</v>
      </c>
      <c r="G4" s="47" t="s">
        <v>86</v>
      </c>
      <c r="H4" s="48" t="s">
        <v>87</v>
      </c>
      <c r="I4" s="48" t="s">
        <v>88</v>
      </c>
      <c r="J4" s="88"/>
    </row>
    <row r="5" spans="1:13" s="51" customFormat="1" ht="22.5" x14ac:dyDescent="0.2">
      <c r="A5" s="45">
        <v>1</v>
      </c>
      <c r="B5" s="45">
        <v>2</v>
      </c>
      <c r="C5" s="45">
        <v>3</v>
      </c>
      <c r="D5" s="45">
        <v>4</v>
      </c>
      <c r="E5" s="49">
        <v>5</v>
      </c>
      <c r="F5" s="49">
        <v>6</v>
      </c>
      <c r="G5" s="49">
        <v>7</v>
      </c>
      <c r="H5" s="50">
        <v>8</v>
      </c>
      <c r="I5" s="50" t="s">
        <v>89</v>
      </c>
      <c r="J5" s="49" t="s">
        <v>90</v>
      </c>
    </row>
    <row r="6" spans="1:13" x14ac:dyDescent="0.2">
      <c r="A6" s="52">
        <v>1</v>
      </c>
      <c r="B6" s="53" t="s">
        <v>14</v>
      </c>
      <c r="C6" s="54">
        <v>15253</v>
      </c>
      <c r="D6" s="55">
        <v>1500.7</v>
      </c>
      <c r="E6" s="56">
        <v>43787.9</v>
      </c>
      <c r="F6" s="55">
        <v>2241.5</v>
      </c>
      <c r="G6" s="55">
        <v>1226.0999999999999</v>
      </c>
      <c r="H6" s="55">
        <v>5273.7</v>
      </c>
      <c r="I6" s="57">
        <f>D6+E6+F6+G6+H6</f>
        <v>54029.899999999994</v>
      </c>
      <c r="J6" s="58">
        <v>0.60362735141354118</v>
      </c>
      <c r="K6" s="59"/>
      <c r="L6" s="60"/>
      <c r="M6" s="59"/>
    </row>
    <row r="7" spans="1:13" x14ac:dyDescent="0.2">
      <c r="A7" s="52">
        <v>2</v>
      </c>
      <c r="B7" s="53" t="s">
        <v>15</v>
      </c>
      <c r="C7" s="54">
        <v>21601</v>
      </c>
      <c r="D7" s="55">
        <v>4927.6000000000004</v>
      </c>
      <c r="E7" s="56">
        <v>49089.2</v>
      </c>
      <c r="F7" s="55">
        <v>3992.2</v>
      </c>
      <c r="G7" s="55">
        <v>6498</v>
      </c>
      <c r="H7" s="55">
        <v>22424.9</v>
      </c>
      <c r="I7" s="57">
        <f t="shared" ref="I7:I47" si="0">D7+E7+F7+G7+H7</f>
        <v>86931.9</v>
      </c>
      <c r="J7" s="58">
        <v>0.68579660614564175</v>
      </c>
      <c r="K7" s="59"/>
      <c r="L7" s="60"/>
      <c r="M7" s="59"/>
    </row>
    <row r="8" spans="1:13" x14ac:dyDescent="0.2">
      <c r="A8" s="52">
        <v>3</v>
      </c>
      <c r="B8" s="53" t="s">
        <v>16</v>
      </c>
      <c r="C8" s="54">
        <v>39067</v>
      </c>
      <c r="D8" s="55">
        <v>5314.9</v>
      </c>
      <c r="E8" s="56">
        <v>107373.7</v>
      </c>
      <c r="F8" s="55">
        <v>7687.4</v>
      </c>
      <c r="G8" s="55">
        <v>5797.2</v>
      </c>
      <c r="H8" s="55">
        <v>28707.7</v>
      </c>
      <c r="I8" s="57">
        <f t="shared" si="0"/>
        <v>154880.9</v>
      </c>
      <c r="J8" s="58">
        <v>0.67558160793696953</v>
      </c>
      <c r="K8" s="59"/>
      <c r="L8" s="60"/>
      <c r="M8" s="59"/>
    </row>
    <row r="9" spans="1:13" x14ac:dyDescent="0.2">
      <c r="A9" s="52">
        <v>4</v>
      </c>
      <c r="B9" s="53" t="s">
        <v>17</v>
      </c>
      <c r="C9" s="54">
        <v>27790</v>
      </c>
      <c r="D9" s="55">
        <v>5559.5</v>
      </c>
      <c r="E9" s="56">
        <v>57211</v>
      </c>
      <c r="F9" s="55">
        <v>4437.1000000000004</v>
      </c>
      <c r="G9" s="55">
        <v>4864.7</v>
      </c>
      <c r="H9" s="55">
        <v>30747</v>
      </c>
      <c r="I9" s="57">
        <f t="shared" si="0"/>
        <v>102819.3</v>
      </c>
      <c r="J9" s="58">
        <v>0.63048696586585162</v>
      </c>
      <c r="K9" s="59"/>
      <c r="L9" s="60"/>
      <c r="M9" s="59"/>
    </row>
    <row r="10" spans="1:13" x14ac:dyDescent="0.2">
      <c r="A10" s="52">
        <v>5</v>
      </c>
      <c r="B10" s="53" t="s">
        <v>18</v>
      </c>
      <c r="C10" s="54">
        <v>207995</v>
      </c>
      <c r="D10" s="55">
        <v>133271.4</v>
      </c>
      <c r="E10" s="56">
        <v>1051394.5</v>
      </c>
      <c r="F10" s="55">
        <v>77807.399999999994</v>
      </c>
      <c r="G10" s="55">
        <v>10171.799999999999</v>
      </c>
      <c r="H10" s="55">
        <v>166415.29999999999</v>
      </c>
      <c r="I10" s="57">
        <f t="shared" si="0"/>
        <v>1439060.4</v>
      </c>
      <c r="J10" s="58">
        <v>1.1790063498418799</v>
      </c>
      <c r="K10" s="59"/>
      <c r="L10" s="60"/>
      <c r="M10" s="59"/>
    </row>
    <row r="11" spans="1:13" x14ac:dyDescent="0.2">
      <c r="A11" s="52">
        <v>6</v>
      </c>
      <c r="B11" s="53" t="s">
        <v>19</v>
      </c>
      <c r="C11" s="54">
        <v>104934</v>
      </c>
      <c r="D11" s="55">
        <v>33696</v>
      </c>
      <c r="E11" s="56">
        <v>323219.90000000002</v>
      </c>
      <c r="F11" s="55">
        <v>31213.7</v>
      </c>
      <c r="G11" s="55">
        <v>8918.2999999999993</v>
      </c>
      <c r="H11" s="55">
        <v>59968</v>
      </c>
      <c r="I11" s="57">
        <f t="shared" si="0"/>
        <v>457015.9</v>
      </c>
      <c r="J11" s="58">
        <v>0.74217291045452882</v>
      </c>
      <c r="K11" s="59"/>
      <c r="L11" s="60"/>
      <c r="M11" s="59"/>
    </row>
    <row r="12" spans="1:13" x14ac:dyDescent="0.2">
      <c r="A12" s="52">
        <v>7</v>
      </c>
      <c r="B12" s="53" t="s">
        <v>20</v>
      </c>
      <c r="C12" s="54">
        <v>10887</v>
      </c>
      <c r="D12" s="55">
        <v>2190.6999999999998</v>
      </c>
      <c r="E12" s="56">
        <v>24498.3</v>
      </c>
      <c r="F12" s="55">
        <v>1623.9</v>
      </c>
      <c r="G12" s="55">
        <v>2046.5</v>
      </c>
      <c r="H12" s="55">
        <v>7993.9</v>
      </c>
      <c r="I12" s="57">
        <f t="shared" si="0"/>
        <v>38353.300000000003</v>
      </c>
      <c r="J12" s="58">
        <v>0.60032237609446271</v>
      </c>
      <c r="K12" s="59"/>
      <c r="L12" s="60"/>
      <c r="M12" s="59"/>
    </row>
    <row r="13" spans="1:13" x14ac:dyDescent="0.2">
      <c r="A13" s="52">
        <v>8</v>
      </c>
      <c r="B13" s="53" t="s">
        <v>21</v>
      </c>
      <c r="C13" s="54">
        <v>86950</v>
      </c>
      <c r="D13" s="55">
        <v>23304.3</v>
      </c>
      <c r="E13" s="56">
        <v>360993.9</v>
      </c>
      <c r="F13" s="55">
        <v>23028.400000000001</v>
      </c>
      <c r="G13" s="55">
        <v>2187</v>
      </c>
      <c r="H13" s="55">
        <v>34278.5</v>
      </c>
      <c r="I13" s="57">
        <f t="shared" si="0"/>
        <v>443792.10000000003</v>
      </c>
      <c r="J13" s="58">
        <v>0.86976113492139895</v>
      </c>
      <c r="K13" s="59"/>
      <c r="L13" s="60"/>
      <c r="M13" s="59"/>
    </row>
    <row r="14" spans="1:13" x14ac:dyDescent="0.2">
      <c r="A14" s="52">
        <v>9</v>
      </c>
      <c r="B14" s="53" t="s">
        <v>22</v>
      </c>
      <c r="C14" s="54">
        <v>11765</v>
      </c>
      <c r="D14" s="55">
        <v>2631.7</v>
      </c>
      <c r="E14" s="56">
        <v>29967</v>
      </c>
      <c r="F14" s="55">
        <v>1657.3</v>
      </c>
      <c r="G14" s="55">
        <v>2165.8000000000002</v>
      </c>
      <c r="H14" s="55">
        <v>10318.9</v>
      </c>
      <c r="I14" s="57">
        <f t="shared" si="0"/>
        <v>46740.700000000004</v>
      </c>
      <c r="J14" s="58">
        <v>0.67700721552687493</v>
      </c>
      <c r="K14" s="59"/>
      <c r="L14" s="60"/>
      <c r="M14" s="59"/>
    </row>
    <row r="15" spans="1:13" x14ac:dyDescent="0.2">
      <c r="A15" s="52">
        <v>10</v>
      </c>
      <c r="B15" s="53" t="s">
        <v>23</v>
      </c>
      <c r="C15" s="54">
        <v>17897</v>
      </c>
      <c r="D15" s="55">
        <v>1358.1</v>
      </c>
      <c r="E15" s="56">
        <v>42642.8</v>
      </c>
      <c r="F15" s="55">
        <v>3985.2</v>
      </c>
      <c r="G15" s="55">
        <v>4157.8</v>
      </c>
      <c r="H15" s="55">
        <v>9944.5</v>
      </c>
      <c r="I15" s="57">
        <f t="shared" si="0"/>
        <v>62088.4</v>
      </c>
      <c r="J15" s="58">
        <v>0.59118069940343965</v>
      </c>
      <c r="K15" s="59"/>
      <c r="L15" s="60"/>
      <c r="M15" s="59"/>
    </row>
    <row r="16" spans="1:13" x14ac:dyDescent="0.2">
      <c r="A16" s="52">
        <v>11</v>
      </c>
      <c r="B16" s="53" t="s">
        <v>24</v>
      </c>
      <c r="C16" s="54">
        <v>11355</v>
      </c>
      <c r="D16" s="55">
        <v>2120.5</v>
      </c>
      <c r="E16" s="56">
        <v>44735.9</v>
      </c>
      <c r="F16" s="55">
        <v>1687.6</v>
      </c>
      <c r="G16" s="55">
        <v>6710.2</v>
      </c>
      <c r="H16" s="55">
        <v>13536.4</v>
      </c>
      <c r="I16" s="57">
        <f t="shared" si="0"/>
        <v>68790.599999999991</v>
      </c>
      <c r="J16" s="58">
        <v>1.0323619174862899</v>
      </c>
      <c r="K16" s="59"/>
      <c r="L16" s="60"/>
      <c r="M16" s="59"/>
    </row>
    <row r="17" spans="1:13" x14ac:dyDescent="0.2">
      <c r="A17" s="52">
        <v>12</v>
      </c>
      <c r="B17" s="53" t="s">
        <v>25</v>
      </c>
      <c r="C17" s="54">
        <v>18051</v>
      </c>
      <c r="D17" s="55">
        <v>3185.6</v>
      </c>
      <c r="E17" s="56">
        <v>54430.2</v>
      </c>
      <c r="F17" s="55">
        <v>3085.6</v>
      </c>
      <c r="G17" s="55">
        <v>16120.6</v>
      </c>
      <c r="H17" s="55">
        <v>28167.4</v>
      </c>
      <c r="I17" s="57">
        <f t="shared" si="0"/>
        <v>104989.4</v>
      </c>
      <c r="J17" s="58">
        <v>0.99113817594698062</v>
      </c>
      <c r="K17" s="59"/>
      <c r="L17" s="60"/>
      <c r="M17" s="59"/>
    </row>
    <row r="18" spans="1:13" x14ac:dyDescent="0.2">
      <c r="A18" s="52">
        <v>13</v>
      </c>
      <c r="B18" s="53" t="s">
        <v>26</v>
      </c>
      <c r="C18" s="54">
        <v>35648</v>
      </c>
      <c r="D18" s="55">
        <v>5206.3</v>
      </c>
      <c r="E18" s="56">
        <v>141010.1</v>
      </c>
      <c r="F18" s="55">
        <v>7630.1</v>
      </c>
      <c r="G18" s="55">
        <v>9610.7999999999993</v>
      </c>
      <c r="H18" s="55">
        <v>28752.7</v>
      </c>
      <c r="I18" s="57">
        <f t="shared" si="0"/>
        <v>192210</v>
      </c>
      <c r="J18" s="58">
        <v>0.91882081735868515</v>
      </c>
      <c r="K18" s="59"/>
      <c r="L18" s="60"/>
      <c r="M18" s="59"/>
    </row>
    <row r="19" spans="1:13" x14ac:dyDescent="0.2">
      <c r="A19" s="52">
        <v>14</v>
      </c>
      <c r="B19" s="53" t="s">
        <v>27</v>
      </c>
      <c r="C19" s="54">
        <v>13495</v>
      </c>
      <c r="D19" s="55">
        <v>2325.6</v>
      </c>
      <c r="E19" s="56">
        <v>47054.5</v>
      </c>
      <c r="F19" s="55">
        <v>2720.9</v>
      </c>
      <c r="G19" s="55">
        <v>5850.1</v>
      </c>
      <c r="H19" s="55">
        <v>16129.5</v>
      </c>
      <c r="I19" s="57">
        <f t="shared" si="0"/>
        <v>74080.600000000006</v>
      </c>
      <c r="J19" s="58">
        <v>0.93545223939176103</v>
      </c>
      <c r="K19" s="59"/>
      <c r="L19" s="60"/>
      <c r="M19" s="59"/>
    </row>
    <row r="20" spans="1:13" x14ac:dyDescent="0.2">
      <c r="A20" s="52">
        <v>15</v>
      </c>
      <c r="B20" s="53" t="s">
        <v>28</v>
      </c>
      <c r="C20" s="54">
        <v>29959</v>
      </c>
      <c r="D20" s="55">
        <v>5019.8</v>
      </c>
      <c r="E20" s="56">
        <v>90831.3</v>
      </c>
      <c r="F20" s="55">
        <v>6517.9</v>
      </c>
      <c r="G20" s="55">
        <v>18319.7</v>
      </c>
      <c r="H20" s="55">
        <v>30235.4</v>
      </c>
      <c r="I20" s="57">
        <f t="shared" si="0"/>
        <v>150924.1</v>
      </c>
      <c r="J20" s="58">
        <v>0.85846244016419682</v>
      </c>
      <c r="K20" s="59"/>
      <c r="L20" s="60"/>
      <c r="M20" s="59"/>
    </row>
    <row r="21" spans="1:13" x14ac:dyDescent="0.2">
      <c r="A21" s="52">
        <v>16</v>
      </c>
      <c r="B21" s="53" t="s">
        <v>29</v>
      </c>
      <c r="C21" s="54">
        <v>44968</v>
      </c>
      <c r="D21" s="55">
        <v>6255</v>
      </c>
      <c r="E21" s="56">
        <v>100478.8</v>
      </c>
      <c r="F21" s="55">
        <v>10115.6</v>
      </c>
      <c r="G21" s="55">
        <v>3141.5</v>
      </c>
      <c r="H21" s="55">
        <v>19992.7</v>
      </c>
      <c r="I21" s="57">
        <f t="shared" si="0"/>
        <v>139983.6</v>
      </c>
      <c r="J21" s="58">
        <v>0.53047338908836017</v>
      </c>
      <c r="K21" s="59"/>
      <c r="L21" s="60"/>
      <c r="M21" s="59"/>
    </row>
    <row r="22" spans="1:13" x14ac:dyDescent="0.2">
      <c r="A22" s="52">
        <v>17</v>
      </c>
      <c r="B22" s="53" t="s">
        <v>30</v>
      </c>
      <c r="C22" s="54">
        <v>33075</v>
      </c>
      <c r="D22" s="55">
        <v>4826.7</v>
      </c>
      <c r="E22" s="56">
        <v>87032</v>
      </c>
      <c r="F22" s="55">
        <v>5800.7</v>
      </c>
      <c r="G22" s="55">
        <v>2262.3000000000002</v>
      </c>
      <c r="H22" s="55">
        <v>38371.599999999999</v>
      </c>
      <c r="I22" s="57">
        <f t="shared" si="0"/>
        <v>138293.29999999999</v>
      </c>
      <c r="J22" s="58">
        <v>0.71251055762209581</v>
      </c>
      <c r="K22" s="59"/>
      <c r="L22" s="60"/>
      <c r="M22" s="59"/>
    </row>
    <row r="23" spans="1:13" x14ac:dyDescent="0.2">
      <c r="A23" s="52">
        <v>18</v>
      </c>
      <c r="B23" s="53" t="s">
        <v>31</v>
      </c>
      <c r="C23" s="54">
        <v>10388</v>
      </c>
      <c r="D23" s="55">
        <v>921.5</v>
      </c>
      <c r="E23" s="56">
        <v>25464.3</v>
      </c>
      <c r="F23" s="55">
        <v>2175.6</v>
      </c>
      <c r="G23" s="55">
        <v>3152.9</v>
      </c>
      <c r="H23" s="55">
        <v>11605.1</v>
      </c>
      <c r="I23" s="57">
        <f t="shared" si="0"/>
        <v>43319.4</v>
      </c>
      <c r="J23" s="58">
        <v>0.71062504333153997</v>
      </c>
      <c r="K23" s="59"/>
      <c r="L23" s="60"/>
      <c r="M23" s="59"/>
    </row>
    <row r="24" spans="1:13" x14ac:dyDescent="0.2">
      <c r="A24" s="52">
        <v>19</v>
      </c>
      <c r="B24" s="53" t="s">
        <v>32</v>
      </c>
      <c r="C24" s="54">
        <v>18964</v>
      </c>
      <c r="D24" s="55">
        <v>2569.1</v>
      </c>
      <c r="E24" s="56">
        <v>42307.199999999997</v>
      </c>
      <c r="F24" s="55">
        <v>3283.3</v>
      </c>
      <c r="G24" s="55">
        <v>4045.3</v>
      </c>
      <c r="H24" s="55">
        <v>15705.3</v>
      </c>
      <c r="I24" s="57">
        <f t="shared" si="0"/>
        <v>67910.2</v>
      </c>
      <c r="J24" s="58">
        <v>0.61023214284712557</v>
      </c>
      <c r="K24" s="59"/>
      <c r="L24" s="60"/>
      <c r="M24" s="59"/>
    </row>
    <row r="25" spans="1:13" x14ac:dyDescent="0.2">
      <c r="A25" s="52">
        <v>20</v>
      </c>
      <c r="B25" s="53" t="s">
        <v>33</v>
      </c>
      <c r="C25" s="54">
        <v>62124</v>
      </c>
      <c r="D25" s="55">
        <v>20326</v>
      </c>
      <c r="E25" s="56">
        <v>148864.5</v>
      </c>
      <c r="F25" s="55">
        <v>15028.8</v>
      </c>
      <c r="G25" s="55">
        <v>4675.5</v>
      </c>
      <c r="H25" s="55">
        <v>29333.9</v>
      </c>
      <c r="I25" s="57">
        <f t="shared" si="0"/>
        <v>218228.69999999998</v>
      </c>
      <c r="J25" s="58">
        <v>0.5986079374823875</v>
      </c>
      <c r="K25" s="59"/>
      <c r="L25" s="60"/>
      <c r="M25" s="59"/>
    </row>
    <row r="26" spans="1:13" x14ac:dyDescent="0.2">
      <c r="A26" s="52">
        <v>21</v>
      </c>
      <c r="B26" s="53" t="s">
        <v>34</v>
      </c>
      <c r="C26" s="54">
        <v>15823</v>
      </c>
      <c r="D26" s="55">
        <v>1735.4</v>
      </c>
      <c r="E26" s="56">
        <v>32585</v>
      </c>
      <c r="F26" s="55">
        <v>2720.1</v>
      </c>
      <c r="G26" s="55">
        <v>3489.8</v>
      </c>
      <c r="H26" s="55">
        <v>15642</v>
      </c>
      <c r="I26" s="57">
        <f t="shared" si="0"/>
        <v>56172.3</v>
      </c>
      <c r="J26" s="58">
        <v>0.60495545229802716</v>
      </c>
      <c r="K26" s="59"/>
      <c r="L26" s="60"/>
      <c r="M26" s="59"/>
    </row>
    <row r="27" spans="1:13" x14ac:dyDescent="0.2">
      <c r="A27" s="52">
        <v>22</v>
      </c>
      <c r="B27" s="53" t="s">
        <v>35</v>
      </c>
      <c r="C27" s="54">
        <v>28740</v>
      </c>
      <c r="D27" s="55">
        <v>3832.9</v>
      </c>
      <c r="E27" s="56">
        <v>50593.4</v>
      </c>
      <c r="F27" s="55">
        <v>5485.1</v>
      </c>
      <c r="G27" s="55">
        <v>3112.9</v>
      </c>
      <c r="H27" s="55">
        <v>12900.7</v>
      </c>
      <c r="I27" s="57">
        <f t="shared" si="0"/>
        <v>75925</v>
      </c>
      <c r="J27" s="58">
        <v>0.45018192459377165</v>
      </c>
      <c r="K27" s="59"/>
      <c r="L27" s="60"/>
      <c r="M27" s="59"/>
    </row>
    <row r="28" spans="1:13" x14ac:dyDescent="0.2">
      <c r="A28" s="52">
        <v>23</v>
      </c>
      <c r="B28" s="53" t="s">
        <v>36</v>
      </c>
      <c r="C28" s="54">
        <v>16608</v>
      </c>
      <c r="D28" s="55">
        <v>1631.2</v>
      </c>
      <c r="E28" s="56">
        <v>35645</v>
      </c>
      <c r="F28" s="55">
        <v>3610.1</v>
      </c>
      <c r="G28" s="55">
        <v>1790.2</v>
      </c>
      <c r="H28" s="55">
        <v>11067.5</v>
      </c>
      <c r="I28" s="57">
        <f t="shared" si="0"/>
        <v>53743.999999999993</v>
      </c>
      <c r="J28" s="58">
        <v>0.55144558885599326</v>
      </c>
      <c r="K28" s="59"/>
      <c r="L28" s="60"/>
      <c r="M28" s="59"/>
    </row>
    <row r="29" spans="1:13" x14ac:dyDescent="0.2">
      <c r="A29" s="52">
        <v>24</v>
      </c>
      <c r="B29" s="53" t="s">
        <v>37</v>
      </c>
      <c r="C29" s="54">
        <v>12995</v>
      </c>
      <c r="D29" s="55">
        <v>921.5</v>
      </c>
      <c r="E29" s="56">
        <v>45074.7</v>
      </c>
      <c r="F29" s="55">
        <v>1966.7</v>
      </c>
      <c r="G29" s="55">
        <v>8498.7999999999993</v>
      </c>
      <c r="H29" s="55">
        <v>12635.5</v>
      </c>
      <c r="I29" s="57">
        <f t="shared" si="0"/>
        <v>69097.2</v>
      </c>
      <c r="J29" s="58">
        <v>0.90609593461720872</v>
      </c>
      <c r="K29" s="59"/>
      <c r="L29" s="60"/>
      <c r="M29" s="59"/>
    </row>
    <row r="30" spans="1:13" x14ac:dyDescent="0.2">
      <c r="A30" s="52">
        <v>25</v>
      </c>
      <c r="B30" s="53" t="s">
        <v>38</v>
      </c>
      <c r="C30" s="54">
        <v>41030</v>
      </c>
      <c r="D30" s="55">
        <v>7412.3</v>
      </c>
      <c r="E30" s="56">
        <v>91092.5</v>
      </c>
      <c r="F30" s="55">
        <v>11184.1</v>
      </c>
      <c r="G30" s="55">
        <v>4896.3</v>
      </c>
      <c r="H30" s="55">
        <v>25087.9</v>
      </c>
      <c r="I30" s="57">
        <f t="shared" si="0"/>
        <v>139673.1</v>
      </c>
      <c r="J30" s="58">
        <v>0.58009787160551818</v>
      </c>
      <c r="K30" s="59"/>
      <c r="L30" s="60"/>
      <c r="M30" s="59"/>
    </row>
    <row r="31" spans="1:13" x14ac:dyDescent="0.2">
      <c r="A31" s="52">
        <v>26</v>
      </c>
      <c r="B31" s="53" t="s">
        <v>39</v>
      </c>
      <c r="C31" s="54">
        <v>15834</v>
      </c>
      <c r="D31" s="55">
        <v>1562.1</v>
      </c>
      <c r="E31" s="56">
        <v>23383.5</v>
      </c>
      <c r="F31" s="55">
        <v>2036.5</v>
      </c>
      <c r="G31" s="55">
        <v>5823.5</v>
      </c>
      <c r="H31" s="55">
        <v>8923.2999999999993</v>
      </c>
      <c r="I31" s="57">
        <f t="shared" si="0"/>
        <v>41728.899999999994</v>
      </c>
      <c r="J31" s="58">
        <v>0.44909302783985339</v>
      </c>
      <c r="K31" s="59"/>
      <c r="L31" s="60"/>
      <c r="M31" s="59"/>
    </row>
    <row r="32" spans="1:13" x14ac:dyDescent="0.2">
      <c r="A32" s="52">
        <v>27</v>
      </c>
      <c r="B32" s="53" t="s">
        <v>40</v>
      </c>
      <c r="C32" s="54">
        <v>57722</v>
      </c>
      <c r="D32" s="55">
        <v>9624.9</v>
      </c>
      <c r="E32" s="56">
        <v>156899.29999999999</v>
      </c>
      <c r="F32" s="55">
        <v>17006.900000000001</v>
      </c>
      <c r="G32" s="55">
        <v>9306.4</v>
      </c>
      <c r="H32" s="55">
        <v>34164</v>
      </c>
      <c r="I32" s="57">
        <f t="shared" si="0"/>
        <v>227001.49999999997</v>
      </c>
      <c r="J32" s="58">
        <v>0.67015825749519897</v>
      </c>
      <c r="K32" s="59"/>
      <c r="L32" s="60"/>
      <c r="M32" s="59"/>
    </row>
    <row r="33" spans="1:13" x14ac:dyDescent="0.2">
      <c r="A33" s="52">
        <v>28</v>
      </c>
      <c r="B33" s="53" t="s">
        <v>41</v>
      </c>
      <c r="C33" s="54">
        <v>17153</v>
      </c>
      <c r="D33" s="55">
        <v>3062.8</v>
      </c>
      <c r="E33" s="56">
        <v>29827.200000000001</v>
      </c>
      <c r="F33" s="55">
        <v>2795.6</v>
      </c>
      <c r="G33" s="55">
        <v>4045.8</v>
      </c>
      <c r="H33" s="55">
        <v>9487.7000000000007</v>
      </c>
      <c r="I33" s="57">
        <f t="shared" si="0"/>
        <v>49219.100000000006</v>
      </c>
      <c r="J33" s="58">
        <v>0.48897155682384075</v>
      </c>
      <c r="K33" s="59"/>
      <c r="L33" s="60"/>
      <c r="M33" s="59"/>
    </row>
    <row r="34" spans="1:13" x14ac:dyDescent="0.2">
      <c r="A34" s="52">
        <v>29</v>
      </c>
      <c r="B34" s="53" t="s">
        <v>42</v>
      </c>
      <c r="C34" s="54">
        <v>13701</v>
      </c>
      <c r="D34" s="55">
        <v>1870.4</v>
      </c>
      <c r="E34" s="56">
        <v>21642.2</v>
      </c>
      <c r="F34" s="55">
        <v>2201</v>
      </c>
      <c r="G34" s="55">
        <v>6477.8</v>
      </c>
      <c r="H34" s="55">
        <v>14891.6</v>
      </c>
      <c r="I34" s="57">
        <f t="shared" si="0"/>
        <v>47083</v>
      </c>
      <c r="J34" s="58">
        <v>0.58560109145980144</v>
      </c>
      <c r="K34" s="59"/>
      <c r="L34" s="60"/>
      <c r="M34" s="59"/>
    </row>
    <row r="35" spans="1:13" x14ac:dyDescent="0.2">
      <c r="A35" s="52">
        <v>30</v>
      </c>
      <c r="B35" s="53" t="s">
        <v>43</v>
      </c>
      <c r="C35" s="54">
        <v>53512</v>
      </c>
      <c r="D35" s="55">
        <v>11362.5</v>
      </c>
      <c r="E35" s="56">
        <v>191729.9</v>
      </c>
      <c r="F35" s="55">
        <v>14725.2</v>
      </c>
      <c r="G35" s="55">
        <v>11817.6</v>
      </c>
      <c r="H35" s="55">
        <v>32278.7</v>
      </c>
      <c r="I35" s="57">
        <f t="shared" si="0"/>
        <v>261913.90000000002</v>
      </c>
      <c r="J35" s="58">
        <v>0.83406016800054894</v>
      </c>
      <c r="K35" s="59"/>
      <c r="L35" s="60"/>
      <c r="M35" s="59"/>
    </row>
    <row r="36" spans="1:13" x14ac:dyDescent="0.2">
      <c r="A36" s="52">
        <v>31</v>
      </c>
      <c r="B36" s="53" t="s">
        <v>44</v>
      </c>
      <c r="C36" s="54">
        <v>17758</v>
      </c>
      <c r="D36" s="55">
        <v>1350.4</v>
      </c>
      <c r="E36" s="56">
        <v>38742.1</v>
      </c>
      <c r="F36" s="55">
        <v>2663.8</v>
      </c>
      <c r="G36" s="55">
        <v>17310.900000000001</v>
      </c>
      <c r="H36" s="55">
        <v>25689.3</v>
      </c>
      <c r="I36" s="57">
        <f t="shared" si="0"/>
        <v>85756.5</v>
      </c>
      <c r="J36" s="58">
        <v>0.82293022350063594</v>
      </c>
      <c r="K36" s="59"/>
      <c r="L36" s="60"/>
      <c r="M36" s="59"/>
    </row>
    <row r="37" spans="1:13" x14ac:dyDescent="0.2">
      <c r="A37" s="52">
        <v>32</v>
      </c>
      <c r="B37" s="53" t="s">
        <v>45</v>
      </c>
      <c r="C37" s="54">
        <v>49833</v>
      </c>
      <c r="D37" s="55">
        <v>19448.400000000001</v>
      </c>
      <c r="E37" s="56">
        <v>292389.5</v>
      </c>
      <c r="F37" s="55">
        <v>25268.3</v>
      </c>
      <c r="G37" s="55">
        <v>3440.8</v>
      </c>
      <c r="H37" s="55">
        <v>57492.7</v>
      </c>
      <c r="I37" s="57">
        <f t="shared" si="0"/>
        <v>398039.7</v>
      </c>
      <c r="J37" s="58">
        <v>1.3611292724023714</v>
      </c>
      <c r="K37" s="59"/>
      <c r="L37" s="60"/>
      <c r="M37" s="59"/>
    </row>
    <row r="38" spans="1:13" x14ac:dyDescent="0.2">
      <c r="A38" s="52">
        <v>33</v>
      </c>
      <c r="B38" s="53" t="s">
        <v>46</v>
      </c>
      <c r="C38" s="54">
        <v>25780</v>
      </c>
      <c r="D38" s="55">
        <v>5258.9</v>
      </c>
      <c r="E38" s="56">
        <v>81820.5</v>
      </c>
      <c r="F38" s="55">
        <v>6665.1</v>
      </c>
      <c r="G38" s="55">
        <v>7210.4</v>
      </c>
      <c r="H38" s="55">
        <v>23498.3</v>
      </c>
      <c r="I38" s="57">
        <f t="shared" si="0"/>
        <v>124453.2</v>
      </c>
      <c r="J38" s="58">
        <v>0.82264634327765263</v>
      </c>
      <c r="K38" s="59"/>
      <c r="L38" s="60"/>
      <c r="M38" s="59"/>
    </row>
    <row r="39" spans="1:13" x14ac:dyDescent="0.2">
      <c r="A39" s="52">
        <v>34</v>
      </c>
      <c r="B39" s="53" t="s">
        <v>47</v>
      </c>
      <c r="C39" s="54">
        <v>29149</v>
      </c>
      <c r="D39" s="55">
        <v>7035</v>
      </c>
      <c r="E39" s="56">
        <v>117928.6</v>
      </c>
      <c r="F39" s="55">
        <v>7436.1</v>
      </c>
      <c r="G39" s="55">
        <v>1733.6</v>
      </c>
      <c r="H39" s="55">
        <v>34516.400000000001</v>
      </c>
      <c r="I39" s="57">
        <f t="shared" si="0"/>
        <v>168649.7</v>
      </c>
      <c r="J39" s="58">
        <v>0.98594327590934483</v>
      </c>
      <c r="K39" s="59"/>
      <c r="L39" s="60"/>
      <c r="M39" s="59"/>
    </row>
    <row r="40" spans="1:13" x14ac:dyDescent="0.2">
      <c r="A40" s="52">
        <v>35</v>
      </c>
      <c r="B40" s="53" t="s">
        <v>48</v>
      </c>
      <c r="C40" s="54">
        <v>10611</v>
      </c>
      <c r="D40" s="55">
        <v>1864.9</v>
      </c>
      <c r="E40" s="56">
        <v>25614.799999999999</v>
      </c>
      <c r="F40" s="55">
        <v>1807.4</v>
      </c>
      <c r="G40" s="55">
        <v>4379.6000000000004</v>
      </c>
      <c r="H40" s="55">
        <v>13950.2</v>
      </c>
      <c r="I40" s="57">
        <f t="shared" si="0"/>
        <v>47616.900000000009</v>
      </c>
      <c r="J40" s="58">
        <v>0.7647065680064139</v>
      </c>
      <c r="K40" s="59"/>
      <c r="L40" s="60"/>
      <c r="M40" s="59"/>
    </row>
    <row r="41" spans="1:13" x14ac:dyDescent="0.2">
      <c r="A41" s="52">
        <v>36</v>
      </c>
      <c r="B41" s="53" t="s">
        <v>49</v>
      </c>
      <c r="C41" s="54">
        <v>18702</v>
      </c>
      <c r="D41" s="55">
        <v>1618</v>
      </c>
      <c r="E41" s="56">
        <v>42909.4</v>
      </c>
      <c r="F41" s="55">
        <v>2932.3</v>
      </c>
      <c r="G41" s="55">
        <v>4793.7</v>
      </c>
      <c r="H41" s="55">
        <v>12524.7</v>
      </c>
      <c r="I41" s="57">
        <f t="shared" si="0"/>
        <v>64778.100000000006</v>
      </c>
      <c r="J41" s="58">
        <v>0.59024208182258686</v>
      </c>
      <c r="K41" s="59"/>
      <c r="L41" s="60"/>
      <c r="M41" s="59"/>
    </row>
    <row r="42" spans="1:13" x14ac:dyDescent="0.2">
      <c r="A42" s="52">
        <v>37</v>
      </c>
      <c r="B42" s="53" t="s">
        <v>50</v>
      </c>
      <c r="C42" s="54">
        <v>21885</v>
      </c>
      <c r="D42" s="55">
        <v>4640.2</v>
      </c>
      <c r="E42" s="56">
        <v>49242.7</v>
      </c>
      <c r="F42" s="55">
        <v>6060.4</v>
      </c>
      <c r="G42" s="55">
        <v>2871.3</v>
      </c>
      <c r="H42" s="55">
        <v>19617.5</v>
      </c>
      <c r="I42" s="57">
        <f t="shared" si="0"/>
        <v>82432.100000000006</v>
      </c>
      <c r="J42" s="58">
        <v>0.64185928741141873</v>
      </c>
      <c r="K42" s="59"/>
      <c r="L42" s="60"/>
      <c r="M42" s="59"/>
    </row>
    <row r="43" spans="1:13" x14ac:dyDescent="0.2">
      <c r="A43" s="52">
        <v>38</v>
      </c>
      <c r="B43" s="53" t="s">
        <v>51</v>
      </c>
      <c r="C43" s="54">
        <v>308915</v>
      </c>
      <c r="D43" s="55">
        <v>132292.79999999999</v>
      </c>
      <c r="E43" s="56">
        <v>1133326</v>
      </c>
      <c r="F43" s="55">
        <v>116637.8</v>
      </c>
      <c r="G43" s="55">
        <v>14365.4</v>
      </c>
      <c r="H43" s="55">
        <v>174180.3</v>
      </c>
      <c r="I43" s="57">
        <f t="shared" si="0"/>
        <v>1570802.3</v>
      </c>
      <c r="J43" s="58">
        <v>0.86650794348441951</v>
      </c>
      <c r="K43" s="59"/>
      <c r="L43" s="60"/>
      <c r="M43" s="59"/>
    </row>
    <row r="44" spans="1:13" x14ac:dyDescent="0.2">
      <c r="A44" s="52">
        <v>39</v>
      </c>
      <c r="B44" s="53" t="s">
        <v>52</v>
      </c>
      <c r="C44" s="54">
        <v>841902</v>
      </c>
      <c r="D44" s="55">
        <v>608292.4</v>
      </c>
      <c r="E44" s="56">
        <v>5047487.2</v>
      </c>
      <c r="F44" s="55">
        <v>570564.19999999995</v>
      </c>
      <c r="G44" s="55">
        <v>4585.7</v>
      </c>
      <c r="H44" s="55">
        <v>382741.3</v>
      </c>
      <c r="I44" s="57">
        <f t="shared" si="0"/>
        <v>6613670.8000000007</v>
      </c>
      <c r="J44" s="58">
        <v>1.338662350988951</v>
      </c>
      <c r="K44" s="59"/>
      <c r="L44" s="60"/>
      <c r="M44" s="59"/>
    </row>
    <row r="45" spans="1:13" x14ac:dyDescent="0.2">
      <c r="A45" s="52">
        <v>40</v>
      </c>
      <c r="B45" s="53" t="s">
        <v>79</v>
      </c>
      <c r="C45" s="54">
        <v>2614</v>
      </c>
      <c r="D45" s="55">
        <v>184.3</v>
      </c>
      <c r="E45" s="56">
        <v>13171.2</v>
      </c>
      <c r="F45" s="55">
        <v>414.5</v>
      </c>
      <c r="G45" s="55">
        <v>0</v>
      </c>
      <c r="H45" s="55">
        <v>254.8</v>
      </c>
      <c r="I45" s="57">
        <f t="shared" si="0"/>
        <v>14024.8</v>
      </c>
      <c r="J45" s="58">
        <v>0.91428398009183864</v>
      </c>
      <c r="K45" s="59"/>
      <c r="L45" s="60"/>
      <c r="M45" s="59"/>
    </row>
    <row r="46" spans="1:13" x14ac:dyDescent="0.2">
      <c r="A46" s="52">
        <v>41</v>
      </c>
      <c r="B46" s="53" t="s">
        <v>54</v>
      </c>
      <c r="C46" s="54">
        <v>12884</v>
      </c>
      <c r="D46" s="55">
        <v>1010.3</v>
      </c>
      <c r="E46" s="56">
        <v>21606.1</v>
      </c>
      <c r="F46" s="55">
        <v>2555.4</v>
      </c>
      <c r="G46" s="55">
        <v>0</v>
      </c>
      <c r="H46" s="55">
        <v>317.8</v>
      </c>
      <c r="I46" s="57">
        <f t="shared" si="0"/>
        <v>25489.599999999999</v>
      </c>
      <c r="J46" s="58">
        <v>0.33713381949693205</v>
      </c>
      <c r="K46" s="59"/>
      <c r="L46" s="60"/>
      <c r="M46" s="59"/>
    </row>
    <row r="47" spans="1:13" x14ac:dyDescent="0.2">
      <c r="A47" s="52">
        <v>42</v>
      </c>
      <c r="B47" s="53" t="s">
        <v>80</v>
      </c>
      <c r="C47" s="54">
        <v>5498</v>
      </c>
      <c r="D47" s="55">
        <v>1287.9000000000001</v>
      </c>
      <c r="E47" s="56">
        <v>17178.2</v>
      </c>
      <c r="F47" s="55">
        <v>458.1</v>
      </c>
      <c r="G47" s="55">
        <v>0</v>
      </c>
      <c r="H47" s="55">
        <v>2719.4</v>
      </c>
      <c r="I47" s="57">
        <f t="shared" si="0"/>
        <v>21643.600000000002</v>
      </c>
      <c r="J47" s="58">
        <v>0.6708335587537364</v>
      </c>
      <c r="K47" s="59"/>
      <c r="L47" s="60"/>
      <c r="M47" s="59"/>
    </row>
    <row r="48" spans="1:13" ht="12.75" x14ac:dyDescent="0.2">
      <c r="A48" s="61"/>
      <c r="B48" s="62" t="s">
        <v>56</v>
      </c>
      <c r="C48" s="63">
        <f t="shared" ref="C48:I48" si="1">SUM(C6:C47)</f>
        <v>2440815</v>
      </c>
      <c r="D48" s="64">
        <f t="shared" si="1"/>
        <v>1093810.5000000002</v>
      </c>
      <c r="E48" s="64">
        <f t="shared" si="1"/>
        <v>10432275.999999998</v>
      </c>
      <c r="F48" s="64">
        <f t="shared" si="1"/>
        <v>1022914.8999999999</v>
      </c>
      <c r="G48" s="64">
        <f t="shared" si="1"/>
        <v>241872.59999999995</v>
      </c>
      <c r="H48" s="64">
        <f t="shared" si="1"/>
        <v>1532484</v>
      </c>
      <c r="I48" s="64">
        <f t="shared" si="1"/>
        <v>14323358</v>
      </c>
      <c r="J48" s="65">
        <v>1</v>
      </c>
      <c r="K48" s="59"/>
      <c r="L48" s="60"/>
      <c r="M48" s="59"/>
    </row>
    <row r="49" spans="10:10" x14ac:dyDescent="0.2">
      <c r="J49" s="78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Normal="100" zoomScaleSheetLayoutView="100" workbookViewId="0">
      <pane xSplit="2" ySplit="5" topLeftCell="C24" activePane="bottomRight" state="frozen"/>
      <selection activeCell="A49" sqref="A49:I49"/>
      <selection pane="topRight" activeCell="A49" sqref="A49:I49"/>
      <selection pane="bottomLeft" activeCell="A49" sqref="A49:I49"/>
      <selection pane="bottomRight" activeCell="C48" sqref="C48"/>
    </sheetView>
  </sheetViews>
  <sheetFormatPr defaultColWidth="8" defaultRowHeight="11.25" x14ac:dyDescent="0.2"/>
  <cols>
    <col min="1" max="1" width="3.28515625" style="44" customWidth="1"/>
    <col min="2" max="2" width="21.5703125" style="44" customWidth="1"/>
    <col min="3" max="4" width="11.140625" style="66" customWidth="1"/>
    <col min="5" max="5" width="10.140625" style="66" customWidth="1"/>
    <col min="6" max="7" width="8.7109375" style="66" customWidth="1"/>
    <col min="8" max="8" width="10" style="66" customWidth="1"/>
    <col min="9" max="9" width="11.28515625" style="66" customWidth="1"/>
    <col min="10" max="12" width="12" style="66" customWidth="1"/>
    <col min="13" max="13" width="14.7109375" style="66" customWidth="1"/>
    <col min="14" max="14" width="16.5703125" style="66" customWidth="1"/>
    <col min="15" max="15" width="18.28515625" style="66" customWidth="1"/>
    <col min="16" max="16" width="16.85546875" style="66" customWidth="1"/>
    <col min="17" max="17" width="18" style="66" customWidth="1"/>
    <col min="18" max="18" width="20" style="66" customWidth="1"/>
    <col min="19" max="16384" width="8" style="44"/>
  </cols>
  <sheetData>
    <row r="1" spans="1:26" ht="27" customHeight="1" x14ac:dyDescent="0.2">
      <c r="A1" s="86" t="s">
        <v>91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67"/>
      <c r="T1" s="67"/>
      <c r="U1" s="67"/>
      <c r="V1" s="67"/>
      <c r="W1" s="67"/>
      <c r="X1" s="67"/>
      <c r="Y1" s="67"/>
      <c r="Z1" s="67"/>
    </row>
    <row r="2" spans="1:26" ht="18.75" customHeight="1" x14ac:dyDescent="0.2">
      <c r="R2" s="44"/>
    </row>
    <row r="3" spans="1:26" ht="41.25" customHeight="1" x14ac:dyDescent="0.2">
      <c r="A3" s="82" t="s">
        <v>1</v>
      </c>
      <c r="B3" s="82" t="s">
        <v>62</v>
      </c>
      <c r="C3" s="79" t="s">
        <v>3</v>
      </c>
      <c r="D3" s="79"/>
      <c r="E3" s="89" t="s">
        <v>92</v>
      </c>
      <c r="F3" s="91" t="s">
        <v>93</v>
      </c>
      <c r="G3" s="92"/>
      <c r="H3" s="88" t="s">
        <v>94</v>
      </c>
      <c r="I3" s="88"/>
      <c r="J3" s="88" t="s">
        <v>95</v>
      </c>
      <c r="K3" s="88"/>
      <c r="L3" s="88"/>
      <c r="M3" s="88"/>
      <c r="N3" s="88" t="s">
        <v>96</v>
      </c>
      <c r="O3" s="88"/>
      <c r="P3" s="88"/>
      <c r="Q3" s="88"/>
      <c r="R3" s="93" t="s">
        <v>97</v>
      </c>
    </row>
    <row r="4" spans="1:26" ht="51.75" customHeight="1" x14ac:dyDescent="0.2">
      <c r="A4" s="84"/>
      <c r="B4" s="84"/>
      <c r="C4" s="45" t="s">
        <v>98</v>
      </c>
      <c r="D4" s="47" t="s">
        <v>99</v>
      </c>
      <c r="E4" s="90"/>
      <c r="F4" s="47" t="s">
        <v>100</v>
      </c>
      <c r="G4" s="47" t="s">
        <v>101</v>
      </c>
      <c r="H4" s="47" t="s">
        <v>102</v>
      </c>
      <c r="I4" s="47" t="s">
        <v>103</v>
      </c>
      <c r="J4" s="47" t="s">
        <v>104</v>
      </c>
      <c r="K4" s="47" t="s">
        <v>105</v>
      </c>
      <c r="L4" s="47" t="s">
        <v>106</v>
      </c>
      <c r="M4" s="47" t="s">
        <v>107</v>
      </c>
      <c r="N4" s="68" t="s">
        <v>108</v>
      </c>
      <c r="O4" s="68" t="s">
        <v>109</v>
      </c>
      <c r="P4" s="68" t="s">
        <v>110</v>
      </c>
      <c r="Q4" s="68" t="s">
        <v>111</v>
      </c>
      <c r="R4" s="94"/>
    </row>
    <row r="5" spans="1:26" s="51" customFormat="1" ht="45" x14ac:dyDescent="0.2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69">
        <v>9</v>
      </c>
      <c r="J5" s="69" t="s">
        <v>112</v>
      </c>
      <c r="K5" s="69" t="s">
        <v>113</v>
      </c>
      <c r="L5" s="69" t="s">
        <v>114</v>
      </c>
      <c r="M5" s="69" t="s">
        <v>115</v>
      </c>
      <c r="N5" s="69" t="s">
        <v>116</v>
      </c>
      <c r="O5" s="69" t="s">
        <v>117</v>
      </c>
      <c r="P5" s="69" t="s">
        <v>118</v>
      </c>
      <c r="Q5" s="69" t="s">
        <v>119</v>
      </c>
      <c r="R5" s="48" t="s">
        <v>120</v>
      </c>
    </row>
    <row r="6" spans="1:26" x14ac:dyDescent="0.2">
      <c r="A6" s="52">
        <v>1</v>
      </c>
      <c r="B6" s="53" t="s">
        <v>14</v>
      </c>
      <c r="C6" s="54">
        <v>15253</v>
      </c>
      <c r="D6" s="70">
        <v>0</v>
      </c>
      <c r="E6" s="70">
        <v>2606</v>
      </c>
      <c r="F6" s="70">
        <v>1628</v>
      </c>
      <c r="G6" s="70">
        <v>2252</v>
      </c>
      <c r="H6" s="71">
        <v>1762.22</v>
      </c>
      <c r="I6" s="71">
        <v>30.56</v>
      </c>
      <c r="J6" s="13">
        <v>2.1240186942147212</v>
      </c>
      <c r="K6" s="13">
        <v>1.1708516357437881</v>
      </c>
      <c r="L6" s="13">
        <v>1</v>
      </c>
      <c r="M6" s="13">
        <v>1.0071077112600459</v>
      </c>
      <c r="N6" s="13">
        <v>2.1240186942147212</v>
      </c>
      <c r="O6" s="13">
        <v>0.85537727300939603</v>
      </c>
      <c r="P6" s="13">
        <v>1.4930766409036875</v>
      </c>
      <c r="Q6" s="13">
        <v>0.62119054317143496</v>
      </c>
      <c r="R6" s="72">
        <v>1.1441213443611007</v>
      </c>
    </row>
    <row r="7" spans="1:26" x14ac:dyDescent="0.2">
      <c r="A7" s="52">
        <v>2</v>
      </c>
      <c r="B7" s="53" t="s">
        <v>15</v>
      </c>
      <c r="C7" s="54">
        <v>21601</v>
      </c>
      <c r="D7" s="70">
        <v>11681</v>
      </c>
      <c r="E7" s="70">
        <v>4863</v>
      </c>
      <c r="F7" s="70">
        <v>1587</v>
      </c>
      <c r="G7" s="70">
        <v>2386</v>
      </c>
      <c r="H7" s="71">
        <v>2384.1799999999998</v>
      </c>
      <c r="I7" s="71">
        <v>42.36</v>
      </c>
      <c r="J7" s="13">
        <v>1.6761472683142977</v>
      </c>
      <c r="K7" s="13">
        <v>1.2251284662747095</v>
      </c>
      <c r="L7" s="13">
        <v>1.5407620017591777</v>
      </c>
      <c r="M7" s="13">
        <v>1.0457655067826372</v>
      </c>
      <c r="N7" s="13">
        <v>1.6761472683142977</v>
      </c>
      <c r="O7" s="13">
        <v>0.98567867713116686</v>
      </c>
      <c r="P7" s="13">
        <v>1.213678680676826</v>
      </c>
      <c r="Q7" s="13">
        <v>1.001475107085066</v>
      </c>
      <c r="R7" s="72">
        <v>1.1685750667352133</v>
      </c>
    </row>
    <row r="8" spans="1:26" x14ac:dyDescent="0.2">
      <c r="A8" s="52">
        <v>3</v>
      </c>
      <c r="B8" s="53" t="s">
        <v>16</v>
      </c>
      <c r="C8" s="54">
        <v>39067</v>
      </c>
      <c r="D8" s="70">
        <v>24669</v>
      </c>
      <c r="E8" s="70">
        <v>5769</v>
      </c>
      <c r="F8" s="70">
        <v>3189</v>
      </c>
      <c r="G8" s="70">
        <v>4438</v>
      </c>
      <c r="H8" s="71">
        <v>2050.86</v>
      </c>
      <c r="I8" s="71">
        <v>46.25</v>
      </c>
      <c r="J8" s="13">
        <v>1.1950253959315316</v>
      </c>
      <c r="K8" s="13">
        <v>1.1476693884864464</v>
      </c>
      <c r="L8" s="13">
        <v>1.6314536565387667</v>
      </c>
      <c r="M8" s="13">
        <v>1.0336600783163066</v>
      </c>
      <c r="N8" s="13">
        <v>1.1950253959315316</v>
      </c>
      <c r="O8" s="13">
        <v>1.0737286172503193</v>
      </c>
      <c r="P8" s="13">
        <v>1.1557475288178936</v>
      </c>
      <c r="Q8" s="13">
        <v>0.99337793255257456</v>
      </c>
      <c r="R8" s="72">
        <v>1.0828814123531072</v>
      </c>
    </row>
    <row r="9" spans="1:26" x14ac:dyDescent="0.2">
      <c r="A9" s="52">
        <v>4</v>
      </c>
      <c r="B9" s="53" t="s">
        <v>17</v>
      </c>
      <c r="C9" s="54">
        <v>27790</v>
      </c>
      <c r="D9" s="70">
        <v>11293</v>
      </c>
      <c r="E9" s="70">
        <v>4892</v>
      </c>
      <c r="F9" s="70">
        <v>2378</v>
      </c>
      <c r="G9" s="70">
        <v>3089</v>
      </c>
      <c r="H9" s="71">
        <v>2215.52</v>
      </c>
      <c r="I9" s="71">
        <v>40.5</v>
      </c>
      <c r="J9" s="13">
        <v>1.4364828047087852</v>
      </c>
      <c r="K9" s="13">
        <v>1.1760345448002878</v>
      </c>
      <c r="L9" s="13">
        <v>1.4063691975530768</v>
      </c>
      <c r="M9" s="13">
        <v>1.0364122136216214</v>
      </c>
      <c r="N9" s="13">
        <v>1.4364828047087852</v>
      </c>
      <c r="O9" s="13">
        <v>0.99691019874912679</v>
      </c>
      <c r="P9" s="13">
        <v>1.1619117924833939</v>
      </c>
      <c r="Q9" s="13">
        <v>0.87749043922504033</v>
      </c>
      <c r="R9" s="72">
        <v>1.0640721243327835</v>
      </c>
    </row>
    <row r="10" spans="1:26" x14ac:dyDescent="0.2">
      <c r="A10" s="52">
        <v>5</v>
      </c>
      <c r="B10" s="53" t="s">
        <v>18</v>
      </c>
      <c r="C10" s="54">
        <v>207995</v>
      </c>
      <c r="D10" s="70">
        <v>188489</v>
      </c>
      <c r="E10" s="70">
        <v>5223</v>
      </c>
      <c r="F10" s="70">
        <v>15112</v>
      </c>
      <c r="G10" s="70">
        <v>22673</v>
      </c>
      <c r="H10" s="71">
        <v>1478.45</v>
      </c>
      <c r="I10" s="71">
        <v>25.05</v>
      </c>
      <c r="J10" s="13">
        <v>0.71176161514871583</v>
      </c>
      <c r="K10" s="13">
        <v>1.0251111805572248</v>
      </c>
      <c r="L10" s="13">
        <v>1.9062188994927762</v>
      </c>
      <c r="M10" s="13">
        <v>0.98936360718146554</v>
      </c>
      <c r="N10" s="13">
        <v>0.71176161514871583</v>
      </c>
      <c r="O10" s="13">
        <v>0.95466172503034463</v>
      </c>
      <c r="P10" s="13">
        <v>0.94814376002263812</v>
      </c>
      <c r="Q10" s="13">
        <v>1.0367324920226562</v>
      </c>
      <c r="R10" s="72">
        <v>0.94948441145290574</v>
      </c>
    </row>
    <row r="11" spans="1:26" x14ac:dyDescent="0.2">
      <c r="A11" s="52">
        <v>6</v>
      </c>
      <c r="B11" s="53" t="s">
        <v>19</v>
      </c>
      <c r="C11" s="54">
        <v>104934</v>
      </c>
      <c r="D11" s="70">
        <v>79493</v>
      </c>
      <c r="E11" s="70">
        <v>6012</v>
      </c>
      <c r="F11" s="70">
        <v>6753</v>
      </c>
      <c r="G11" s="70">
        <v>10637</v>
      </c>
      <c r="H11" s="71">
        <v>1839.2</v>
      </c>
      <c r="I11" s="71">
        <v>29.45</v>
      </c>
      <c r="J11" s="13">
        <v>0.82152836204525836</v>
      </c>
      <c r="K11" s="13">
        <v>1.0572931556978673</v>
      </c>
      <c r="L11" s="13">
        <v>1.7575523662492616</v>
      </c>
      <c r="M11" s="13">
        <v>1.0097250296061668</v>
      </c>
      <c r="N11" s="13">
        <v>0.82152836204525836</v>
      </c>
      <c r="O11" s="13">
        <v>0.82066918485000317</v>
      </c>
      <c r="P11" s="13">
        <v>0.92809550791124951</v>
      </c>
      <c r="Q11" s="13">
        <v>0.98588591727092145</v>
      </c>
      <c r="R11" s="72">
        <v>0.92301708095717516</v>
      </c>
    </row>
    <row r="12" spans="1:26" x14ac:dyDescent="0.2">
      <c r="A12" s="52">
        <v>7</v>
      </c>
      <c r="B12" s="53" t="s">
        <v>20</v>
      </c>
      <c r="C12" s="54">
        <v>10887</v>
      </c>
      <c r="D12" s="70">
        <v>0</v>
      </c>
      <c r="E12" s="70">
        <v>2301</v>
      </c>
      <c r="F12" s="70">
        <v>821</v>
      </c>
      <c r="G12" s="70">
        <v>1242</v>
      </c>
      <c r="H12" s="71">
        <v>1519.79</v>
      </c>
      <c r="I12" s="71">
        <v>23.4</v>
      </c>
      <c r="J12" s="13">
        <v>2.7351940059573021</v>
      </c>
      <c r="K12" s="13">
        <v>1.2113529898043538</v>
      </c>
      <c r="L12" s="13">
        <v>1</v>
      </c>
      <c r="M12" s="13">
        <v>0.98988054495234534</v>
      </c>
      <c r="N12" s="13">
        <v>2.7351940059573021</v>
      </c>
      <c r="O12" s="13">
        <v>0.61456698645452335</v>
      </c>
      <c r="P12" s="13">
        <v>1.173162234261812</v>
      </c>
      <c r="Q12" s="13">
        <v>0.64267837080049139</v>
      </c>
      <c r="R12" s="72">
        <v>1.1256288382789923</v>
      </c>
    </row>
    <row r="13" spans="1:26" x14ac:dyDescent="0.2">
      <c r="A13" s="52">
        <v>8</v>
      </c>
      <c r="B13" s="53" t="s">
        <v>21</v>
      </c>
      <c r="C13" s="54">
        <v>86950</v>
      </c>
      <c r="D13" s="70">
        <v>68298</v>
      </c>
      <c r="E13" s="70">
        <v>6241</v>
      </c>
      <c r="F13" s="70">
        <v>6584</v>
      </c>
      <c r="G13" s="70">
        <v>9908</v>
      </c>
      <c r="H13" s="71">
        <v>1672.21</v>
      </c>
      <c r="I13" s="71">
        <v>45.93</v>
      </c>
      <c r="J13" s="13">
        <v>0.867347408198472</v>
      </c>
      <c r="K13" s="13">
        <v>1.0717768832662449</v>
      </c>
      <c r="L13" s="13">
        <v>1.7854859114433581</v>
      </c>
      <c r="M13" s="13">
        <v>1.015912563863397</v>
      </c>
      <c r="N13" s="13">
        <v>0.867347408198472</v>
      </c>
      <c r="O13" s="13">
        <v>1.000502478914773</v>
      </c>
      <c r="P13" s="13">
        <v>1.0640654092688777</v>
      </c>
      <c r="Q13" s="13">
        <v>1.0152752094513458</v>
      </c>
      <c r="R13" s="72">
        <v>1.0046840657636</v>
      </c>
    </row>
    <row r="14" spans="1:26" x14ac:dyDescent="0.2">
      <c r="A14" s="52">
        <v>9</v>
      </c>
      <c r="B14" s="53" t="s">
        <v>22</v>
      </c>
      <c r="C14" s="54">
        <v>11765</v>
      </c>
      <c r="D14" s="70">
        <v>0</v>
      </c>
      <c r="E14" s="70">
        <v>3740</v>
      </c>
      <c r="F14" s="70">
        <v>857</v>
      </c>
      <c r="G14" s="70">
        <v>1147</v>
      </c>
      <c r="H14" s="71">
        <v>2147.0700000000002</v>
      </c>
      <c r="I14" s="71">
        <v>30.56</v>
      </c>
      <c r="J14" s="13">
        <v>2.5758484609313341</v>
      </c>
      <c r="K14" s="13">
        <v>1.3178920526986826</v>
      </c>
      <c r="L14" s="13">
        <v>1</v>
      </c>
      <c r="M14" s="13">
        <v>1.024871590372429</v>
      </c>
      <c r="N14" s="13">
        <v>2.5758484609313341</v>
      </c>
      <c r="O14" s="13">
        <v>0.66868098343061477</v>
      </c>
      <c r="P14" s="13">
        <v>1.1293068873531715</v>
      </c>
      <c r="Q14" s="13">
        <v>0.69920223456591379</v>
      </c>
      <c r="R14" s="72">
        <v>1.1181639359573687</v>
      </c>
    </row>
    <row r="15" spans="1:26" x14ac:dyDescent="0.2">
      <c r="A15" s="52">
        <v>10</v>
      </c>
      <c r="B15" s="53" t="s">
        <v>23</v>
      </c>
      <c r="C15" s="54">
        <v>17897</v>
      </c>
      <c r="D15" s="70">
        <v>7827</v>
      </c>
      <c r="E15" s="70">
        <v>5308</v>
      </c>
      <c r="F15" s="70">
        <v>1831</v>
      </c>
      <c r="G15" s="70">
        <v>2103</v>
      </c>
      <c r="H15" s="71">
        <v>1969.6</v>
      </c>
      <c r="I15" s="71">
        <v>42.36</v>
      </c>
      <c r="J15" s="13">
        <v>1.8988689245603814</v>
      </c>
      <c r="K15" s="13">
        <v>1.2965860200033525</v>
      </c>
      <c r="L15" s="13">
        <v>1.4373358663463152</v>
      </c>
      <c r="M15" s="13">
        <v>1.0266293524305214</v>
      </c>
      <c r="N15" s="13">
        <v>1.8988689245603811</v>
      </c>
      <c r="O15" s="13">
        <v>1.3303385289133121</v>
      </c>
      <c r="P15" s="13">
        <v>1.341421438953301</v>
      </c>
      <c r="Q15" s="13">
        <v>0.98874105152269842</v>
      </c>
      <c r="R15" s="72">
        <v>1.2775317010250433</v>
      </c>
    </row>
    <row r="16" spans="1:26" x14ac:dyDescent="0.2">
      <c r="A16" s="52">
        <v>11</v>
      </c>
      <c r="B16" s="53" t="s">
        <v>24</v>
      </c>
      <c r="C16" s="54">
        <v>11355</v>
      </c>
      <c r="D16" s="70">
        <v>4920</v>
      </c>
      <c r="E16" s="70">
        <v>3374</v>
      </c>
      <c r="F16" s="70">
        <v>887</v>
      </c>
      <c r="G16" s="70">
        <v>1309</v>
      </c>
      <c r="H16" s="71">
        <v>2197.21</v>
      </c>
      <c r="I16" s="71">
        <v>46.25</v>
      </c>
      <c r="J16" s="13">
        <v>2.6471912939548345</v>
      </c>
      <c r="K16" s="13">
        <v>1.2971378247468075</v>
      </c>
      <c r="L16" s="13">
        <v>1.4332892998678997</v>
      </c>
      <c r="M16" s="13">
        <v>1.0404152912774531</v>
      </c>
      <c r="N16" s="13">
        <v>2.6471912939548345</v>
      </c>
      <c r="O16" s="13">
        <v>1.0269374185628737</v>
      </c>
      <c r="P16" s="13">
        <v>1.3342479828593592</v>
      </c>
      <c r="Q16" s="13">
        <v>0.9863770314398197</v>
      </c>
      <c r="R16" s="72">
        <v>1.3555807484486566</v>
      </c>
    </row>
    <row r="17" spans="1:18" x14ac:dyDescent="0.2">
      <c r="A17" s="52">
        <v>12</v>
      </c>
      <c r="B17" s="53" t="s">
        <v>25</v>
      </c>
      <c r="C17" s="54">
        <v>18051</v>
      </c>
      <c r="D17" s="70">
        <v>5795</v>
      </c>
      <c r="E17" s="70">
        <v>5742</v>
      </c>
      <c r="F17" s="70">
        <v>1452</v>
      </c>
      <c r="G17" s="70">
        <v>2148</v>
      </c>
      <c r="H17" s="71">
        <v>2137.14</v>
      </c>
      <c r="I17" s="71">
        <v>40.5</v>
      </c>
      <c r="J17" s="13">
        <v>1.8877877759047776</v>
      </c>
      <c r="K17" s="13">
        <v>1.3180987202925045</v>
      </c>
      <c r="L17" s="13">
        <v>1.3210348457149188</v>
      </c>
      <c r="M17" s="13">
        <v>1.0327943551187539</v>
      </c>
      <c r="N17" s="13">
        <v>1.8877877759047779</v>
      </c>
      <c r="O17" s="13">
        <v>0.98315548385758322</v>
      </c>
      <c r="P17" s="13">
        <v>1.389267901245002</v>
      </c>
      <c r="Q17" s="13">
        <v>0.92381536310343459</v>
      </c>
      <c r="R17" s="72">
        <v>1.2205063612272318</v>
      </c>
    </row>
    <row r="18" spans="1:18" x14ac:dyDescent="0.2">
      <c r="A18" s="52">
        <v>13</v>
      </c>
      <c r="B18" s="53" t="s">
        <v>26</v>
      </c>
      <c r="C18" s="54">
        <v>35648</v>
      </c>
      <c r="D18" s="70">
        <v>19237</v>
      </c>
      <c r="E18" s="70">
        <v>9838</v>
      </c>
      <c r="F18" s="70">
        <v>3366</v>
      </c>
      <c r="G18" s="70">
        <v>4585</v>
      </c>
      <c r="H18" s="71">
        <v>1637.31</v>
      </c>
      <c r="I18" s="71">
        <v>25.05</v>
      </c>
      <c r="J18" s="13">
        <v>1.2520942869966658</v>
      </c>
      <c r="K18" s="13">
        <v>1.275976211849192</v>
      </c>
      <c r="L18" s="13">
        <v>1.5396375673249552</v>
      </c>
      <c r="M18" s="13">
        <v>0.9966962558388468</v>
      </c>
      <c r="N18" s="13">
        <v>1.2520942869966658</v>
      </c>
      <c r="O18" s="13">
        <v>1.2565611696802452</v>
      </c>
      <c r="P18" s="13">
        <v>1.4028161991442825</v>
      </c>
      <c r="Q18" s="13">
        <v>1.0422791395531636</v>
      </c>
      <c r="R18" s="72">
        <v>1.2079097494301756</v>
      </c>
    </row>
    <row r="19" spans="1:18" x14ac:dyDescent="0.2">
      <c r="A19" s="52">
        <v>14</v>
      </c>
      <c r="B19" s="53" t="s">
        <v>27</v>
      </c>
      <c r="C19" s="54">
        <v>13495</v>
      </c>
      <c r="D19" s="70">
        <v>0</v>
      </c>
      <c r="E19" s="70">
        <v>2825</v>
      </c>
      <c r="F19" s="70">
        <v>1109</v>
      </c>
      <c r="G19" s="70">
        <v>1678</v>
      </c>
      <c r="H19" s="71">
        <v>1882.93</v>
      </c>
      <c r="I19" s="71">
        <v>57.16</v>
      </c>
      <c r="J19" s="13">
        <v>2.3225533266289102</v>
      </c>
      <c r="K19" s="13">
        <v>1.2093367914042239</v>
      </c>
      <c r="L19" s="13">
        <v>1</v>
      </c>
      <c r="M19" s="13">
        <v>1.0351077654352885</v>
      </c>
      <c r="N19" s="13">
        <v>2.3225533266289102</v>
      </c>
      <c r="O19" s="13">
        <v>0.69915308440443169</v>
      </c>
      <c r="P19" s="13">
        <v>1.334882675197913</v>
      </c>
      <c r="Q19" s="13">
        <v>0.64160868499139023</v>
      </c>
      <c r="R19" s="72">
        <v>1.118366706108495</v>
      </c>
    </row>
    <row r="20" spans="1:18" x14ac:dyDescent="0.2">
      <c r="A20" s="52">
        <v>15</v>
      </c>
      <c r="B20" s="53" t="s">
        <v>28</v>
      </c>
      <c r="C20" s="54">
        <v>29959</v>
      </c>
      <c r="D20" s="70">
        <v>15635</v>
      </c>
      <c r="E20" s="70">
        <v>6767</v>
      </c>
      <c r="F20" s="70">
        <v>2610</v>
      </c>
      <c r="G20" s="70">
        <v>3622</v>
      </c>
      <c r="H20" s="71">
        <v>2087.6</v>
      </c>
      <c r="I20" s="71">
        <v>48.45</v>
      </c>
      <c r="J20" s="13">
        <v>1.3759223319489018</v>
      </c>
      <c r="K20" s="13">
        <v>1.2258753629960948</v>
      </c>
      <c r="L20" s="13">
        <v>1.5218799025334624</v>
      </c>
      <c r="M20" s="13">
        <v>1.0372108953457104</v>
      </c>
      <c r="N20" s="13">
        <v>1.3759223319489018</v>
      </c>
      <c r="O20" s="13">
        <v>1.1457444225799347</v>
      </c>
      <c r="P20" s="13">
        <v>1.3183348017088197</v>
      </c>
      <c r="Q20" s="13">
        <v>0.98980505476096325</v>
      </c>
      <c r="R20" s="72">
        <v>1.1666597663686802</v>
      </c>
    </row>
    <row r="21" spans="1:18" x14ac:dyDescent="0.2">
      <c r="A21" s="52">
        <v>16</v>
      </c>
      <c r="B21" s="53" t="s">
        <v>29</v>
      </c>
      <c r="C21" s="54">
        <v>44968</v>
      </c>
      <c r="D21" s="70">
        <v>25353</v>
      </c>
      <c r="E21" s="70">
        <v>4547</v>
      </c>
      <c r="F21" s="70">
        <v>3120</v>
      </c>
      <c r="G21" s="70">
        <v>4918</v>
      </c>
      <c r="H21" s="71">
        <v>2046.36</v>
      </c>
      <c r="I21" s="71">
        <v>48.7</v>
      </c>
      <c r="J21" s="13">
        <v>1.1169422065214629</v>
      </c>
      <c r="K21" s="13">
        <v>1.1011163494040206</v>
      </c>
      <c r="L21" s="13">
        <v>1.5638009251022948</v>
      </c>
      <c r="M21" s="13">
        <v>1.0355181349191995</v>
      </c>
      <c r="N21" s="13">
        <v>1.1169422065214629</v>
      </c>
      <c r="O21" s="13">
        <v>0.84082225096142726</v>
      </c>
      <c r="P21" s="13">
        <v>1.0694662137878406</v>
      </c>
      <c r="Q21" s="13">
        <v>0.91356119795324597</v>
      </c>
      <c r="R21" s="72">
        <v>0.98298991757500187</v>
      </c>
    </row>
    <row r="22" spans="1:18" x14ac:dyDescent="0.2">
      <c r="A22" s="52">
        <v>17</v>
      </c>
      <c r="B22" s="53" t="s">
        <v>30</v>
      </c>
      <c r="C22" s="54">
        <v>33075</v>
      </c>
      <c r="D22" s="70">
        <v>14385</v>
      </c>
      <c r="E22" s="70">
        <v>2983</v>
      </c>
      <c r="F22" s="70">
        <v>3097</v>
      </c>
      <c r="G22" s="70">
        <v>4153</v>
      </c>
      <c r="H22" s="71">
        <v>1850.43</v>
      </c>
      <c r="I22" s="71">
        <v>30.96</v>
      </c>
      <c r="J22" s="13">
        <v>1.3028225893532017</v>
      </c>
      <c r="K22" s="13">
        <v>1.0901889644746787</v>
      </c>
      <c r="L22" s="13">
        <v>1.4349206349206349</v>
      </c>
      <c r="M22" s="13">
        <v>1.0115165703366378</v>
      </c>
      <c r="N22" s="13">
        <v>1.3028225893532017</v>
      </c>
      <c r="O22" s="13">
        <v>1.0069891823647721</v>
      </c>
      <c r="P22" s="13">
        <v>1.1874847969948124</v>
      </c>
      <c r="Q22" s="13">
        <v>0.82995134117202884</v>
      </c>
      <c r="R22" s="72">
        <v>1.0315865075508244</v>
      </c>
    </row>
    <row r="23" spans="1:18" x14ac:dyDescent="0.2">
      <c r="A23" s="52">
        <v>18</v>
      </c>
      <c r="B23" s="53" t="s">
        <v>31</v>
      </c>
      <c r="C23" s="54">
        <v>10388</v>
      </c>
      <c r="D23" s="70">
        <v>4666</v>
      </c>
      <c r="E23" s="70">
        <v>3850</v>
      </c>
      <c r="F23" s="70">
        <v>858</v>
      </c>
      <c r="G23" s="70">
        <v>1164</v>
      </c>
      <c r="H23" s="71">
        <v>2173.59</v>
      </c>
      <c r="I23" s="71">
        <v>65.39</v>
      </c>
      <c r="J23" s="13">
        <v>2.8377606028934488</v>
      </c>
      <c r="K23" s="13">
        <v>1.3706199460916442</v>
      </c>
      <c r="L23" s="13">
        <v>1.4491721216788602</v>
      </c>
      <c r="M23" s="13">
        <v>1.0554633209186277</v>
      </c>
      <c r="N23" s="13">
        <v>2.8377606028934488</v>
      </c>
      <c r="O23" s="13">
        <v>1.17683695922292</v>
      </c>
      <c r="P23" s="13">
        <v>1.390184459162574</v>
      </c>
      <c r="Q23" s="13">
        <v>1.0538043498534562</v>
      </c>
      <c r="R23" s="72">
        <v>1.4489032210130222</v>
      </c>
    </row>
    <row r="24" spans="1:18" x14ac:dyDescent="0.2">
      <c r="A24" s="52">
        <v>19</v>
      </c>
      <c r="B24" s="53" t="s">
        <v>32</v>
      </c>
      <c r="C24" s="54">
        <v>18964</v>
      </c>
      <c r="D24" s="70">
        <v>7198</v>
      </c>
      <c r="E24" s="70">
        <v>3321</v>
      </c>
      <c r="F24" s="70">
        <v>1645</v>
      </c>
      <c r="G24" s="70">
        <v>2224</v>
      </c>
      <c r="H24" s="71">
        <v>2181.7199999999998</v>
      </c>
      <c r="I24" s="71">
        <v>45.8</v>
      </c>
      <c r="J24" s="13">
        <v>1.8257887124476451</v>
      </c>
      <c r="K24" s="13">
        <v>1.1751212824298671</v>
      </c>
      <c r="L24" s="13">
        <v>1.3795612739928285</v>
      </c>
      <c r="M24" s="13">
        <v>1.0393208783075576</v>
      </c>
      <c r="N24" s="13">
        <v>1.8257887124476451</v>
      </c>
      <c r="O24" s="13">
        <v>0.99332206386147959</v>
      </c>
      <c r="P24" s="13">
        <v>1.2283676670479626</v>
      </c>
      <c r="Q24" s="13">
        <v>0.86009545944085064</v>
      </c>
      <c r="R24" s="72">
        <v>1.1371585464250504</v>
      </c>
    </row>
    <row r="25" spans="1:18" x14ac:dyDescent="0.2">
      <c r="A25" s="52">
        <v>20</v>
      </c>
      <c r="B25" s="53" t="s">
        <v>33</v>
      </c>
      <c r="C25" s="54">
        <v>62124</v>
      </c>
      <c r="D25" s="70">
        <v>31184</v>
      </c>
      <c r="E25" s="70">
        <v>5524</v>
      </c>
      <c r="F25" s="70">
        <v>5172</v>
      </c>
      <c r="G25" s="70">
        <v>8014</v>
      </c>
      <c r="H25" s="71">
        <v>2125.08</v>
      </c>
      <c r="I25" s="71">
        <v>30.38</v>
      </c>
      <c r="J25" s="13">
        <v>0.97418481010329572</v>
      </c>
      <c r="K25" s="13">
        <v>1.0889189363209066</v>
      </c>
      <c r="L25" s="13">
        <v>1.5019638143068701</v>
      </c>
      <c r="M25" s="13">
        <v>1.0237048068482333</v>
      </c>
      <c r="N25" s="13">
        <v>0.97418481010329572</v>
      </c>
      <c r="O25" s="13">
        <v>0.94734824760238379</v>
      </c>
      <c r="P25" s="13">
        <v>1.2332508306214183</v>
      </c>
      <c r="Q25" s="13">
        <v>0.86771676496910644</v>
      </c>
      <c r="R25" s="72">
        <v>1.002359562630541</v>
      </c>
    </row>
    <row r="26" spans="1:18" x14ac:dyDescent="0.2">
      <c r="A26" s="52">
        <v>21</v>
      </c>
      <c r="B26" s="53" t="s">
        <v>34</v>
      </c>
      <c r="C26" s="54">
        <v>15823</v>
      </c>
      <c r="D26" s="70">
        <v>5813</v>
      </c>
      <c r="E26" s="70">
        <v>4436</v>
      </c>
      <c r="F26" s="70">
        <v>1363</v>
      </c>
      <c r="G26" s="70">
        <v>1825</v>
      </c>
      <c r="H26" s="71">
        <v>2535.56</v>
      </c>
      <c r="I26" s="71">
        <v>45.03</v>
      </c>
      <c r="J26" s="13">
        <v>2.0691181914211683</v>
      </c>
      <c r="K26" s="13">
        <v>1.2803513872211338</v>
      </c>
      <c r="L26" s="13">
        <v>1.36737660367819</v>
      </c>
      <c r="M26" s="13">
        <v>1.0550041588839214</v>
      </c>
      <c r="N26" s="13">
        <v>2.0691181914211683</v>
      </c>
      <c r="O26" s="13">
        <v>1.08133263140581</v>
      </c>
      <c r="P26" s="13">
        <v>1.3361296007026435</v>
      </c>
      <c r="Q26" s="13">
        <v>0.9288386734970584</v>
      </c>
      <c r="R26" s="72">
        <v>1.2472452159297494</v>
      </c>
    </row>
    <row r="27" spans="1:18" x14ac:dyDescent="0.2">
      <c r="A27" s="52">
        <v>22</v>
      </c>
      <c r="B27" s="53" t="s">
        <v>35</v>
      </c>
      <c r="C27" s="54">
        <v>28740</v>
      </c>
      <c r="D27" s="70">
        <v>15374</v>
      </c>
      <c r="E27" s="70">
        <v>5645</v>
      </c>
      <c r="F27" s="70">
        <v>2665</v>
      </c>
      <c r="G27" s="70">
        <v>3871</v>
      </c>
      <c r="H27" s="71">
        <v>1833.29</v>
      </c>
      <c r="I27" s="71">
        <v>52.17</v>
      </c>
      <c r="J27" s="13">
        <v>1.4088328859727608</v>
      </c>
      <c r="K27" s="13">
        <v>1.1964161447459987</v>
      </c>
      <c r="L27" s="13">
        <v>1.5349338900487126</v>
      </c>
      <c r="M27" s="13">
        <v>1.0286090659232723</v>
      </c>
      <c r="N27" s="13">
        <v>1.4088328859727608</v>
      </c>
      <c r="O27" s="13">
        <v>1.1904564865188254</v>
      </c>
      <c r="P27" s="13">
        <v>1.4215437064455076</v>
      </c>
      <c r="Q27" s="13">
        <v>0.97430494875676688</v>
      </c>
      <c r="R27" s="72">
        <v>1.2011976823305686</v>
      </c>
    </row>
    <row r="28" spans="1:18" x14ac:dyDescent="0.2">
      <c r="A28" s="52">
        <v>23</v>
      </c>
      <c r="B28" s="53" t="s">
        <v>36</v>
      </c>
      <c r="C28" s="54">
        <v>16608</v>
      </c>
      <c r="D28" s="70">
        <v>8360</v>
      </c>
      <c r="E28" s="70">
        <v>2512</v>
      </c>
      <c r="F28" s="70">
        <v>2035</v>
      </c>
      <c r="G28" s="70">
        <v>2401</v>
      </c>
      <c r="H28" s="71">
        <v>1888.54</v>
      </c>
      <c r="I28" s="71">
        <v>50.56</v>
      </c>
      <c r="J28" s="13">
        <v>1.9996782961739612</v>
      </c>
      <c r="K28" s="13">
        <v>1.1512524084778419</v>
      </c>
      <c r="L28" s="13">
        <v>1.5033718689788054</v>
      </c>
      <c r="M28" s="13">
        <v>1.0298017873043004</v>
      </c>
      <c r="N28" s="13">
        <v>1.9996782961739612</v>
      </c>
      <c r="O28" s="13">
        <v>1.484289032234255</v>
      </c>
      <c r="P28" s="13">
        <v>1.4699082034665656</v>
      </c>
      <c r="Q28" s="13">
        <v>0.9182478914961999</v>
      </c>
      <c r="R28" s="72">
        <v>1.3199651979336928</v>
      </c>
    </row>
    <row r="29" spans="1:18" x14ac:dyDescent="0.2">
      <c r="A29" s="52">
        <v>24</v>
      </c>
      <c r="B29" s="53" t="s">
        <v>37</v>
      </c>
      <c r="C29" s="54">
        <v>12995</v>
      </c>
      <c r="D29" s="70">
        <v>0</v>
      </c>
      <c r="E29" s="70">
        <v>5250</v>
      </c>
      <c r="F29" s="70">
        <v>1521</v>
      </c>
      <c r="G29" s="70">
        <v>1861</v>
      </c>
      <c r="H29" s="71">
        <v>1733.18</v>
      </c>
      <c r="I29" s="71">
        <v>29.58</v>
      </c>
      <c r="J29" s="13">
        <v>2.3888308690155555</v>
      </c>
      <c r="K29" s="13">
        <v>1.4040015390534821</v>
      </c>
      <c r="L29" s="13">
        <v>1</v>
      </c>
      <c r="M29" s="13">
        <v>1.0049409780775718</v>
      </c>
      <c r="N29" s="13">
        <v>2.3888308690155555</v>
      </c>
      <c r="O29" s="13">
        <v>1.1223850108601876</v>
      </c>
      <c r="P29" s="13">
        <v>1.7328837356222253</v>
      </c>
      <c r="Q29" s="13">
        <v>0.74488727011439404</v>
      </c>
      <c r="R29" s="72">
        <v>1.3416736789373107</v>
      </c>
    </row>
    <row r="30" spans="1:18" x14ac:dyDescent="0.2">
      <c r="A30" s="52">
        <v>25</v>
      </c>
      <c r="B30" s="53" t="s">
        <v>38</v>
      </c>
      <c r="C30" s="54">
        <v>41030</v>
      </c>
      <c r="D30" s="70">
        <v>28490</v>
      </c>
      <c r="E30" s="70">
        <v>6172</v>
      </c>
      <c r="F30" s="70">
        <v>2839</v>
      </c>
      <c r="G30" s="70">
        <v>4837</v>
      </c>
      <c r="H30" s="71">
        <v>1771.08</v>
      </c>
      <c r="I30" s="71">
        <v>24</v>
      </c>
      <c r="J30" s="13">
        <v>1.1665575711152119</v>
      </c>
      <c r="K30" s="13">
        <v>1.1504265171825494</v>
      </c>
      <c r="L30" s="13">
        <v>1.6943699731903485</v>
      </c>
      <c r="M30" s="13">
        <v>1.0019854732122788</v>
      </c>
      <c r="N30" s="13">
        <v>1.1665575711152119</v>
      </c>
      <c r="O30" s="13">
        <v>0.91848743449381198</v>
      </c>
      <c r="P30" s="13">
        <v>1.1654296850484107</v>
      </c>
      <c r="Q30" s="13">
        <v>1.0341656263638324</v>
      </c>
      <c r="R30" s="72">
        <v>1.0799567655603144</v>
      </c>
    </row>
    <row r="31" spans="1:18" x14ac:dyDescent="0.2">
      <c r="A31" s="52">
        <v>26</v>
      </c>
      <c r="B31" s="53" t="s">
        <v>39</v>
      </c>
      <c r="C31" s="54">
        <v>15834</v>
      </c>
      <c r="D31" s="70">
        <v>0</v>
      </c>
      <c r="E31" s="70">
        <v>1760</v>
      </c>
      <c r="F31" s="70">
        <v>1242</v>
      </c>
      <c r="G31" s="70">
        <v>1895</v>
      </c>
      <c r="H31" s="71">
        <v>1643.52</v>
      </c>
      <c r="I31" s="71">
        <v>33.6</v>
      </c>
      <c r="J31" s="13">
        <v>2.0680975838611309</v>
      </c>
      <c r="K31" s="13">
        <v>1.1111532146014904</v>
      </c>
      <c r="L31" s="13">
        <v>1</v>
      </c>
      <c r="M31" s="13">
        <v>1.0041920028196034</v>
      </c>
      <c r="N31" s="13">
        <v>2.0680975838611309</v>
      </c>
      <c r="O31" s="13">
        <v>0.59484312859784871</v>
      </c>
      <c r="P31" s="13">
        <v>1.1452504627353652</v>
      </c>
      <c r="Q31" s="13">
        <v>0.58951779017373918</v>
      </c>
      <c r="R31" s="72">
        <v>0.98740315334703843</v>
      </c>
    </row>
    <row r="32" spans="1:18" x14ac:dyDescent="0.2">
      <c r="A32" s="52">
        <v>27</v>
      </c>
      <c r="B32" s="53" t="s">
        <v>40</v>
      </c>
      <c r="C32" s="54">
        <v>57722</v>
      </c>
      <c r="D32" s="70">
        <v>40927</v>
      </c>
      <c r="E32" s="70">
        <v>6350</v>
      </c>
      <c r="F32" s="70">
        <v>4312</v>
      </c>
      <c r="G32" s="70">
        <v>7053</v>
      </c>
      <c r="H32" s="71">
        <v>1749.31</v>
      </c>
      <c r="I32" s="71">
        <v>47.89</v>
      </c>
      <c r="J32" s="13">
        <v>1.0027209234409262</v>
      </c>
      <c r="K32" s="13">
        <v>1.1100100481618793</v>
      </c>
      <c r="L32" s="13">
        <v>1.7090364159246041</v>
      </c>
      <c r="M32" s="13">
        <v>1.021123954044683</v>
      </c>
      <c r="N32" s="13">
        <v>1.0027209234409262</v>
      </c>
      <c r="O32" s="13">
        <v>0.98350112550108482</v>
      </c>
      <c r="P32" s="13">
        <v>1.1877610638915954</v>
      </c>
      <c r="Q32" s="13">
        <v>1.0064708367668489</v>
      </c>
      <c r="R32" s="72">
        <v>1.0568317164613457</v>
      </c>
    </row>
    <row r="33" spans="1:18" x14ac:dyDescent="0.2">
      <c r="A33" s="52">
        <v>28</v>
      </c>
      <c r="B33" s="53" t="s">
        <v>41</v>
      </c>
      <c r="C33" s="54">
        <v>17153</v>
      </c>
      <c r="D33" s="70">
        <v>4361</v>
      </c>
      <c r="E33" s="70">
        <v>2913</v>
      </c>
      <c r="F33" s="70">
        <v>1984</v>
      </c>
      <c r="G33" s="70">
        <v>2345</v>
      </c>
      <c r="H33" s="71">
        <v>2102.16</v>
      </c>
      <c r="I33" s="71">
        <v>17.02</v>
      </c>
      <c r="J33" s="13">
        <v>1.9552065028191654</v>
      </c>
      <c r="K33" s="13">
        <v>1.1698245204920421</v>
      </c>
      <c r="L33" s="13">
        <v>1.254241240599312</v>
      </c>
      <c r="M33" s="13">
        <v>1.0113821116268029</v>
      </c>
      <c r="N33" s="13">
        <v>1.9552065028191656</v>
      </c>
      <c r="O33" s="13">
        <v>1.1665394587729991</v>
      </c>
      <c r="P33" s="13">
        <v>1.3871708196904735</v>
      </c>
      <c r="Q33" s="13">
        <v>0.77843932158788298</v>
      </c>
      <c r="R33" s="72">
        <v>1.1906391986004494</v>
      </c>
    </row>
    <row r="34" spans="1:18" x14ac:dyDescent="0.2">
      <c r="A34" s="52">
        <v>29</v>
      </c>
      <c r="B34" s="53" t="s">
        <v>42</v>
      </c>
      <c r="C34" s="54">
        <v>13701</v>
      </c>
      <c r="D34" s="70">
        <v>6405</v>
      </c>
      <c r="E34" s="70">
        <v>2064</v>
      </c>
      <c r="F34" s="70">
        <v>753</v>
      </c>
      <c r="G34" s="70">
        <v>1404</v>
      </c>
      <c r="H34" s="71">
        <v>1925.9</v>
      </c>
      <c r="I34" s="71">
        <v>53.37</v>
      </c>
      <c r="J34" s="13">
        <v>2.2966540502778736</v>
      </c>
      <c r="K34" s="13">
        <v>1.1506459382526824</v>
      </c>
      <c r="L34" s="13">
        <v>1.4674841252463324</v>
      </c>
      <c r="M34" s="13">
        <v>1.0338955561453513</v>
      </c>
      <c r="N34" s="13">
        <v>2.2966540502778736</v>
      </c>
      <c r="O34" s="13">
        <v>0.65210163280245259</v>
      </c>
      <c r="P34" s="13">
        <v>1.0455009111930089</v>
      </c>
      <c r="Q34" s="13">
        <v>0.89585575750759416</v>
      </c>
      <c r="R34" s="72">
        <v>1.1311931913828484</v>
      </c>
    </row>
    <row r="35" spans="1:18" x14ac:dyDescent="0.2">
      <c r="A35" s="52">
        <v>30</v>
      </c>
      <c r="B35" s="53" t="s">
        <v>43</v>
      </c>
      <c r="C35" s="54">
        <v>53512</v>
      </c>
      <c r="D35" s="70">
        <v>38663</v>
      </c>
      <c r="E35" s="70">
        <v>10021</v>
      </c>
      <c r="F35" s="70">
        <v>3509</v>
      </c>
      <c r="G35" s="70">
        <v>5902</v>
      </c>
      <c r="H35" s="71">
        <v>1861.26</v>
      </c>
      <c r="I35" s="71">
        <v>31.66</v>
      </c>
      <c r="J35" s="13">
        <v>1.0344045661320291</v>
      </c>
      <c r="K35" s="13">
        <v>1.1872664075347585</v>
      </c>
      <c r="L35" s="13">
        <v>1.7225108386903871</v>
      </c>
      <c r="M35" s="13">
        <v>1.0126066799358389</v>
      </c>
      <c r="N35" s="13">
        <v>1.0344045661320291</v>
      </c>
      <c r="O35" s="13">
        <v>0.92291967640925532</v>
      </c>
      <c r="P35" s="13">
        <v>1.1371773136570353</v>
      </c>
      <c r="Q35" s="13">
        <v>1.085008428654018</v>
      </c>
      <c r="R35" s="72">
        <v>1.0729905959354338</v>
      </c>
    </row>
    <row r="36" spans="1:18" x14ac:dyDescent="0.2">
      <c r="A36" s="52">
        <v>31</v>
      </c>
      <c r="B36" s="53" t="s">
        <v>44</v>
      </c>
      <c r="C36" s="54">
        <v>17758</v>
      </c>
      <c r="D36" s="70">
        <v>6598</v>
      </c>
      <c r="E36" s="70">
        <v>3768</v>
      </c>
      <c r="F36" s="70">
        <v>1238</v>
      </c>
      <c r="G36" s="70">
        <v>1953</v>
      </c>
      <c r="H36" s="71">
        <v>1733.18</v>
      </c>
      <c r="I36" s="71">
        <v>57.64</v>
      </c>
      <c r="J36" s="13">
        <v>1.90903576657603</v>
      </c>
      <c r="K36" s="13">
        <v>1.2121860569883995</v>
      </c>
      <c r="L36" s="13">
        <v>1.3715508503209821</v>
      </c>
      <c r="M36" s="13">
        <v>1.0286003372681283</v>
      </c>
      <c r="N36" s="13">
        <v>1.90903576657603</v>
      </c>
      <c r="O36" s="13">
        <v>0.81028022849512071</v>
      </c>
      <c r="P36" s="13">
        <v>1.1760216990474182</v>
      </c>
      <c r="Q36" s="13">
        <v>0.88207226452696896</v>
      </c>
      <c r="R36" s="72">
        <v>1.1220670797094607</v>
      </c>
    </row>
    <row r="37" spans="1:18" x14ac:dyDescent="0.2">
      <c r="A37" s="52">
        <v>32</v>
      </c>
      <c r="B37" s="53" t="s">
        <v>45</v>
      </c>
      <c r="C37" s="54">
        <v>49833</v>
      </c>
      <c r="D37" s="70">
        <v>9466</v>
      </c>
      <c r="E37" s="70">
        <v>6538</v>
      </c>
      <c r="F37" s="70">
        <v>3777</v>
      </c>
      <c r="G37" s="70">
        <v>5700</v>
      </c>
      <c r="H37" s="71">
        <v>1860.47</v>
      </c>
      <c r="I37" s="71">
        <v>51.3</v>
      </c>
      <c r="J37" s="13">
        <v>1.0664751699246913</v>
      </c>
      <c r="K37" s="13">
        <v>1.1311982019946623</v>
      </c>
      <c r="L37" s="13">
        <v>1.1899544478558386</v>
      </c>
      <c r="M37" s="13">
        <v>1.029130080264397</v>
      </c>
      <c r="N37" s="13">
        <v>1.0664751699246913</v>
      </c>
      <c r="O37" s="13">
        <v>0.71359213620123174</v>
      </c>
      <c r="P37" s="13">
        <v>1.1419786851645108</v>
      </c>
      <c r="Q37" s="13">
        <v>0.71415422743319601</v>
      </c>
      <c r="R37" s="72">
        <v>0.8962710227285684</v>
      </c>
    </row>
    <row r="38" spans="1:18" x14ac:dyDescent="0.2">
      <c r="A38" s="52">
        <v>33</v>
      </c>
      <c r="B38" s="53" t="s">
        <v>46</v>
      </c>
      <c r="C38" s="54">
        <v>25780</v>
      </c>
      <c r="D38" s="70">
        <v>17202</v>
      </c>
      <c r="E38" s="70">
        <v>1047</v>
      </c>
      <c r="F38" s="70">
        <v>2168</v>
      </c>
      <c r="G38" s="70">
        <v>3008</v>
      </c>
      <c r="H38" s="71">
        <v>2324.29</v>
      </c>
      <c r="I38" s="71">
        <v>37.450000000000003</v>
      </c>
      <c r="J38" s="13">
        <v>1.5017012080239389</v>
      </c>
      <c r="K38" s="13">
        <v>1.0406128782001551</v>
      </c>
      <c r="L38" s="13">
        <v>1.6672614429790535</v>
      </c>
      <c r="M38" s="13">
        <v>1.0388611421203617</v>
      </c>
      <c r="N38" s="13">
        <v>1.5017012080239389</v>
      </c>
      <c r="O38" s="13">
        <v>1.0301668214276798</v>
      </c>
      <c r="P38" s="13">
        <v>1.0817647211989339</v>
      </c>
      <c r="Q38" s="13">
        <v>0.92048321079814932</v>
      </c>
      <c r="R38" s="72">
        <v>1.0729024200133139</v>
      </c>
    </row>
    <row r="39" spans="1:18" x14ac:dyDescent="0.2">
      <c r="A39" s="52">
        <v>34</v>
      </c>
      <c r="B39" s="53" t="s">
        <v>47</v>
      </c>
      <c r="C39" s="54">
        <v>29149</v>
      </c>
      <c r="D39" s="70">
        <v>7433</v>
      </c>
      <c r="E39" s="70">
        <v>5784</v>
      </c>
      <c r="F39" s="70">
        <v>2566</v>
      </c>
      <c r="G39" s="70">
        <v>3508</v>
      </c>
      <c r="H39" s="71">
        <v>1676.56</v>
      </c>
      <c r="I39" s="71">
        <v>32.340000000000003</v>
      </c>
      <c r="J39" s="13">
        <v>1.3974838636953977</v>
      </c>
      <c r="K39" s="13">
        <v>1.1984287625647534</v>
      </c>
      <c r="L39" s="13">
        <v>1.2550001715324712</v>
      </c>
      <c r="M39" s="13">
        <v>1.0046546662017923</v>
      </c>
      <c r="N39" s="13">
        <v>1.3974838636953977</v>
      </c>
      <c r="O39" s="13">
        <v>0.90403781048646992</v>
      </c>
      <c r="P39" s="13">
        <v>1.2426709633376234</v>
      </c>
      <c r="Q39" s="13">
        <v>0.79795606010873699</v>
      </c>
      <c r="R39" s="72">
        <v>1.0368030521851168</v>
      </c>
    </row>
    <row r="40" spans="1:18" x14ac:dyDescent="0.2">
      <c r="A40" s="52">
        <v>35</v>
      </c>
      <c r="B40" s="53" t="s">
        <v>48</v>
      </c>
      <c r="C40" s="54">
        <v>10611</v>
      </c>
      <c r="D40" s="70">
        <v>5578</v>
      </c>
      <c r="E40" s="70">
        <v>4259</v>
      </c>
      <c r="F40" s="70">
        <v>723</v>
      </c>
      <c r="G40" s="70">
        <v>1069</v>
      </c>
      <c r="H40" s="71">
        <v>1956.21</v>
      </c>
      <c r="I40" s="71">
        <v>41.14</v>
      </c>
      <c r="J40" s="13">
        <v>2.7907319897141782</v>
      </c>
      <c r="K40" s="13">
        <v>1.4013759306380171</v>
      </c>
      <c r="L40" s="13">
        <v>1.5256808971821694</v>
      </c>
      <c r="M40" s="13">
        <v>1.0249826299655604</v>
      </c>
      <c r="N40" s="13">
        <v>2.7907319897141782</v>
      </c>
      <c r="O40" s="13">
        <v>1.0148401465374208</v>
      </c>
      <c r="P40" s="13">
        <v>1.2410341921220223</v>
      </c>
      <c r="Q40" s="13">
        <v>1.1343349962312912</v>
      </c>
      <c r="R40" s="72">
        <v>1.4121140351454309</v>
      </c>
    </row>
    <row r="41" spans="1:18" x14ac:dyDescent="0.2">
      <c r="A41" s="52">
        <v>36</v>
      </c>
      <c r="B41" s="53" t="s">
        <v>49</v>
      </c>
      <c r="C41" s="54">
        <v>18702</v>
      </c>
      <c r="D41" s="70">
        <v>6166</v>
      </c>
      <c r="E41" s="70">
        <v>3255</v>
      </c>
      <c r="F41" s="70">
        <v>1577</v>
      </c>
      <c r="G41" s="70">
        <v>2166</v>
      </c>
      <c r="H41" s="71">
        <v>1733.18</v>
      </c>
      <c r="I41" s="71">
        <v>51.96</v>
      </c>
      <c r="J41" s="13">
        <v>1.8429610278503445</v>
      </c>
      <c r="K41" s="13">
        <v>1.1740455566249599</v>
      </c>
      <c r="L41" s="13">
        <v>1.3296973585712757</v>
      </c>
      <c r="M41" s="13">
        <v>1.0238111298482293</v>
      </c>
      <c r="N41" s="13">
        <v>1.8429610278503445</v>
      </c>
      <c r="O41" s="13">
        <v>0.91597164724397939</v>
      </c>
      <c r="P41" s="13">
        <v>1.1938957111367257</v>
      </c>
      <c r="Q41" s="13">
        <v>0.82824862538805422</v>
      </c>
      <c r="R41" s="72">
        <v>1.1067659696341572</v>
      </c>
    </row>
    <row r="42" spans="1:18" x14ac:dyDescent="0.2">
      <c r="A42" s="52">
        <v>37</v>
      </c>
      <c r="B42" s="53" t="s">
        <v>50</v>
      </c>
      <c r="C42" s="54">
        <v>21885</v>
      </c>
      <c r="D42" s="70">
        <v>12302</v>
      </c>
      <c r="E42" s="70">
        <v>3035</v>
      </c>
      <c r="F42" s="70">
        <v>1778</v>
      </c>
      <c r="G42" s="70">
        <v>2681</v>
      </c>
      <c r="H42" s="71">
        <v>1730.59</v>
      </c>
      <c r="I42" s="71">
        <v>52.62</v>
      </c>
      <c r="J42" s="13">
        <v>1.6621821861026795</v>
      </c>
      <c r="K42" s="13">
        <v>1.1386794608179118</v>
      </c>
      <c r="L42" s="13">
        <v>1.5621201736349097</v>
      </c>
      <c r="M42" s="13">
        <v>1.0242480732226662</v>
      </c>
      <c r="N42" s="13">
        <v>1.6621821861026798</v>
      </c>
      <c r="O42" s="13">
        <v>1.0059747449129559</v>
      </c>
      <c r="P42" s="13">
        <v>1.2253159943246681</v>
      </c>
      <c r="Q42" s="13">
        <v>0.9437107377680608</v>
      </c>
      <c r="R42" s="72">
        <v>1.1476625205690645</v>
      </c>
    </row>
    <row r="43" spans="1:18" x14ac:dyDescent="0.2">
      <c r="A43" s="52">
        <v>38</v>
      </c>
      <c r="B43" s="53" t="s">
        <v>51</v>
      </c>
      <c r="C43" s="54">
        <v>308915</v>
      </c>
      <c r="D43" s="70">
        <v>259378</v>
      </c>
      <c r="E43" s="70">
        <v>3888</v>
      </c>
      <c r="F43" s="70">
        <v>23875</v>
      </c>
      <c r="G43" s="70">
        <v>33297</v>
      </c>
      <c r="H43" s="71">
        <v>1927.59</v>
      </c>
      <c r="I43" s="71">
        <v>20.02</v>
      </c>
      <c r="J43" s="13">
        <v>0.67525001098314141</v>
      </c>
      <c r="K43" s="13">
        <v>1.0125859864363984</v>
      </c>
      <c r="L43" s="13">
        <v>1.8396419727109399</v>
      </c>
      <c r="M43" s="13">
        <v>1.0058538328604643</v>
      </c>
      <c r="N43" s="13">
        <v>0.67525001098314141</v>
      </c>
      <c r="O43" s="13">
        <v>0.98420432568422733</v>
      </c>
      <c r="P43" s="13">
        <v>0.94150817197920533</v>
      </c>
      <c r="Q43" s="13">
        <v>0.98829862466083207</v>
      </c>
      <c r="R43" s="72">
        <v>0.92469911300298213</v>
      </c>
    </row>
    <row r="44" spans="1:18" x14ac:dyDescent="0.2">
      <c r="A44" s="52">
        <v>39</v>
      </c>
      <c r="B44" s="53" t="s">
        <v>52</v>
      </c>
      <c r="C44" s="54">
        <v>841902</v>
      </c>
      <c r="D44" s="70">
        <v>841902</v>
      </c>
      <c r="E44" s="70">
        <v>0</v>
      </c>
      <c r="F44" s="70">
        <v>64898</v>
      </c>
      <c r="G44" s="70">
        <v>82775</v>
      </c>
      <c r="H44" s="71">
        <v>1843.9</v>
      </c>
      <c r="I44" s="71">
        <v>19.7</v>
      </c>
      <c r="J44" s="13">
        <v>0.62761111999123076</v>
      </c>
      <c r="K44" s="13">
        <v>1</v>
      </c>
      <c r="L44" s="13">
        <v>2</v>
      </c>
      <c r="M44" s="13">
        <v>1.0017210612501906</v>
      </c>
      <c r="N44" s="13">
        <v>0.62761111999123076</v>
      </c>
      <c r="O44" s="13">
        <v>1.0496085528444294</v>
      </c>
      <c r="P44" s="13">
        <v>0.84464778968891829</v>
      </c>
      <c r="Q44" s="13">
        <v>1.0610918142106385</v>
      </c>
      <c r="R44" s="72">
        <v>0.92739035187564833</v>
      </c>
    </row>
    <row r="45" spans="1:18" x14ac:dyDescent="0.2">
      <c r="A45" s="52">
        <v>40</v>
      </c>
      <c r="B45" s="53" t="s">
        <v>79</v>
      </c>
      <c r="C45" s="54">
        <v>2614</v>
      </c>
      <c r="D45" s="70">
        <v>0</v>
      </c>
      <c r="E45" s="70">
        <v>0</v>
      </c>
      <c r="F45" s="70">
        <v>167</v>
      </c>
      <c r="G45" s="70">
        <v>375</v>
      </c>
      <c r="H45" s="71">
        <v>2656.02</v>
      </c>
      <c r="I45" s="71">
        <v>83.12</v>
      </c>
      <c r="J45" s="13">
        <v>9.4928298174663901</v>
      </c>
      <c r="K45" s="13">
        <v>1</v>
      </c>
      <c r="L45" s="13">
        <v>1</v>
      </c>
      <c r="M45" s="13">
        <v>1.0926807005582755</v>
      </c>
      <c r="N45" s="13">
        <v>9.4928298174663901</v>
      </c>
      <c r="O45" s="13">
        <v>0.47444398911866648</v>
      </c>
      <c r="P45" s="13">
        <v>1.3443431966811397</v>
      </c>
      <c r="Q45" s="13">
        <v>0.53054590710531924</v>
      </c>
      <c r="R45" s="72">
        <v>2.1746866321808382</v>
      </c>
    </row>
    <row r="46" spans="1:18" x14ac:dyDescent="0.2">
      <c r="A46" s="52">
        <v>41</v>
      </c>
      <c r="B46" s="53" t="s">
        <v>54</v>
      </c>
      <c r="C46" s="54">
        <v>12884</v>
      </c>
      <c r="D46" s="70">
        <v>12884</v>
      </c>
      <c r="E46" s="70">
        <v>0</v>
      </c>
      <c r="F46" s="70">
        <v>1121</v>
      </c>
      <c r="G46" s="70">
        <v>1369</v>
      </c>
      <c r="H46" s="71">
        <v>1696.2</v>
      </c>
      <c r="I46" s="71">
        <v>15.09</v>
      </c>
      <c r="J46" s="13">
        <v>2.4042422495232185</v>
      </c>
      <c r="K46" s="13">
        <v>1</v>
      </c>
      <c r="L46" s="13">
        <v>2</v>
      </c>
      <c r="M46" s="13">
        <v>0.99101651990734863</v>
      </c>
      <c r="N46" s="13">
        <v>2.4042422495232185</v>
      </c>
      <c r="O46" s="13">
        <v>1.1720511751624008</v>
      </c>
      <c r="P46" s="13">
        <v>0.90307708577194479</v>
      </c>
      <c r="Q46" s="13">
        <v>1.0610918142106385</v>
      </c>
      <c r="R46" s="72">
        <v>1.2389091207075145</v>
      </c>
    </row>
    <row r="47" spans="1:18" x14ac:dyDescent="0.2">
      <c r="A47" s="52">
        <v>42</v>
      </c>
      <c r="B47" s="53" t="s">
        <v>80</v>
      </c>
      <c r="C47" s="54">
        <v>5498</v>
      </c>
      <c r="D47" s="70">
        <v>5498</v>
      </c>
      <c r="E47" s="70">
        <v>0</v>
      </c>
      <c r="F47" s="70">
        <v>369</v>
      </c>
      <c r="G47" s="70">
        <v>639</v>
      </c>
      <c r="H47" s="71">
        <v>1422.82</v>
      </c>
      <c r="I47" s="71">
        <v>41.89</v>
      </c>
      <c r="J47" s="13">
        <v>4.8280569557761268</v>
      </c>
      <c r="K47" s="13">
        <v>1</v>
      </c>
      <c r="L47" s="13">
        <v>2</v>
      </c>
      <c r="M47" s="13">
        <v>1.0009948297670463</v>
      </c>
      <c r="N47" s="13">
        <v>4.8280569557761268</v>
      </c>
      <c r="O47" s="13">
        <v>0.91319652267143292</v>
      </c>
      <c r="P47" s="13">
        <v>0.99774406646741043</v>
      </c>
      <c r="Q47" s="13">
        <v>1.0610918142106385</v>
      </c>
      <c r="R47" s="72">
        <v>1.617058900221251</v>
      </c>
    </row>
    <row r="48" spans="1:18" ht="12.75" x14ac:dyDescent="0.2">
      <c r="A48" s="61"/>
      <c r="B48" s="62" t="s">
        <v>56</v>
      </c>
      <c r="C48" s="73">
        <f>SUM(C6:C47)</f>
        <v>2440815</v>
      </c>
      <c r="D48" s="73">
        <f t="shared" ref="D48:G48" si="0">SUM(D6:D47)</f>
        <v>1852923</v>
      </c>
      <c r="E48" s="73">
        <f t="shared" si="0"/>
        <v>174423</v>
      </c>
      <c r="F48" s="73">
        <f t="shared" si="0"/>
        <v>190536</v>
      </c>
      <c r="G48" s="73">
        <f t="shared" si="0"/>
        <v>265624</v>
      </c>
      <c r="H48" s="74">
        <v>1733.18</v>
      </c>
      <c r="I48" s="74">
        <v>23.72</v>
      </c>
      <c r="J48" s="72">
        <v>1</v>
      </c>
      <c r="K48" s="72">
        <v>1.0714609669311275</v>
      </c>
      <c r="L48" s="72">
        <v>1.7591411065566214</v>
      </c>
      <c r="M48" s="72">
        <v>1</v>
      </c>
      <c r="N48" s="72">
        <v>1</v>
      </c>
      <c r="O48" s="72">
        <v>1</v>
      </c>
      <c r="P48" s="72">
        <v>1</v>
      </c>
      <c r="Q48" s="72">
        <v>1</v>
      </c>
      <c r="R48" s="72">
        <v>1</v>
      </c>
    </row>
    <row r="49" spans="3:18" x14ac:dyDescent="0.2"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44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Zeros="0" view="pageBreakPreview" zoomScale="85" zoomScaleNormal="115" zoomScaleSheetLayoutView="85" workbookViewId="0">
      <pane xSplit="2" ySplit="4" topLeftCell="C5" activePane="bottomRight" state="frozen"/>
      <selection activeCell="A49" sqref="A49:I49"/>
      <selection pane="topRight" activeCell="A49" sqref="A49:I49"/>
      <selection pane="bottomLeft" activeCell="A49" sqref="A49:I49"/>
      <selection pane="bottomRight" activeCell="M14" sqref="M14"/>
    </sheetView>
  </sheetViews>
  <sheetFormatPr defaultColWidth="8" defaultRowHeight="11.25" x14ac:dyDescent="0.2"/>
  <cols>
    <col min="1" max="1" width="3.42578125" style="1" customWidth="1"/>
    <col min="2" max="3" width="19.42578125" style="1" customWidth="1"/>
    <col min="4" max="4" width="40.42578125" style="1" customWidth="1"/>
    <col min="5" max="5" width="23.7109375" style="1" customWidth="1"/>
    <col min="6" max="6" width="22.42578125" style="1" customWidth="1"/>
    <col min="7" max="7" width="21.28515625" style="1" customWidth="1"/>
    <col min="8" max="8" width="35.28515625" style="1" customWidth="1"/>
    <col min="9" max="9" width="17.5703125" style="1" customWidth="1"/>
    <col min="10" max="16384" width="8" style="1"/>
  </cols>
  <sheetData>
    <row r="1" spans="1:11" ht="51" customHeight="1" x14ac:dyDescent="0.2">
      <c r="A1" s="85" t="s">
        <v>132</v>
      </c>
      <c r="B1" s="85"/>
      <c r="C1" s="85"/>
      <c r="D1" s="85"/>
      <c r="E1" s="85"/>
      <c r="F1" s="85"/>
      <c r="G1" s="85"/>
      <c r="H1" s="85"/>
      <c r="I1" s="85"/>
    </row>
    <row r="2" spans="1:11" ht="12.75" customHeight="1" x14ac:dyDescent="0.2">
      <c r="I2" s="2" t="s">
        <v>0</v>
      </c>
    </row>
    <row r="3" spans="1:11" ht="122.25" customHeight="1" x14ac:dyDescent="0.2">
      <c r="A3" s="45" t="s">
        <v>1</v>
      </c>
      <c r="B3" s="45" t="s">
        <v>2</v>
      </c>
      <c r="C3" s="5" t="s">
        <v>121</v>
      </c>
      <c r="D3" s="3" t="s">
        <v>135</v>
      </c>
      <c r="E3" s="5" t="s">
        <v>122</v>
      </c>
      <c r="F3" s="5" t="s">
        <v>123</v>
      </c>
      <c r="G3" s="5" t="s">
        <v>134</v>
      </c>
      <c r="H3" s="5" t="s">
        <v>137</v>
      </c>
      <c r="I3" s="5" t="s">
        <v>124</v>
      </c>
    </row>
    <row r="4" spans="1:11" ht="12.75" customHeight="1" x14ac:dyDescent="0.2">
      <c r="A4" s="5">
        <v>1</v>
      </c>
      <c r="B4" s="5">
        <v>2</v>
      </c>
      <c r="C4" s="5">
        <v>3</v>
      </c>
      <c r="D4" s="5">
        <v>4</v>
      </c>
      <c r="E4" s="5">
        <v>5</v>
      </c>
      <c r="F4" s="5" t="s">
        <v>133</v>
      </c>
      <c r="G4" s="5">
        <v>7</v>
      </c>
      <c r="H4" s="5">
        <v>8</v>
      </c>
      <c r="I4" s="5" t="s">
        <v>136</v>
      </c>
    </row>
    <row r="5" spans="1:11" s="15" customFormat="1" ht="11.25" customHeight="1" x14ac:dyDescent="0.2">
      <c r="A5" s="7">
        <v>1</v>
      </c>
      <c r="B5" s="7" t="s">
        <v>14</v>
      </c>
      <c r="C5" s="9">
        <v>87897.10000000002</v>
      </c>
      <c r="D5" s="9">
        <v>65064.2</v>
      </c>
      <c r="E5" s="9">
        <v>143252.1</v>
      </c>
      <c r="F5" s="10"/>
      <c r="G5" s="9">
        <v>0</v>
      </c>
      <c r="H5" s="9">
        <v>9680.3999999999942</v>
      </c>
      <c r="I5" s="9">
        <v>9680.3999999999942</v>
      </c>
      <c r="K5" s="16"/>
    </row>
    <row r="6" spans="1:11" s="15" customFormat="1" ht="11.25" customHeight="1" x14ac:dyDescent="0.2">
      <c r="A6" s="7">
        <v>2</v>
      </c>
      <c r="B6" s="7" t="s">
        <v>15</v>
      </c>
      <c r="C6" s="9">
        <v>126326.09999999998</v>
      </c>
      <c r="D6" s="9">
        <v>83042.5</v>
      </c>
      <c r="E6" s="9">
        <v>133247.50000000003</v>
      </c>
      <c r="F6" s="10"/>
      <c r="G6" s="9">
        <v>5273.1</v>
      </c>
      <c r="H6" s="9"/>
      <c r="I6" s="9"/>
      <c r="K6" s="16"/>
    </row>
    <row r="7" spans="1:11" s="15" customFormat="1" ht="11.25" customHeight="1" x14ac:dyDescent="0.2">
      <c r="A7" s="7">
        <v>3</v>
      </c>
      <c r="B7" s="7" t="s">
        <v>16</v>
      </c>
      <c r="C7" s="9">
        <v>202382.5</v>
      </c>
      <c r="D7" s="9">
        <v>127556.1</v>
      </c>
      <c r="E7" s="9">
        <v>216441.8000000001</v>
      </c>
      <c r="F7" s="10"/>
      <c r="G7" s="9">
        <v>0</v>
      </c>
      <c r="H7" s="9">
        <v>0</v>
      </c>
      <c r="I7" s="9"/>
      <c r="K7" s="16"/>
    </row>
    <row r="8" spans="1:11" s="15" customFormat="1" ht="11.25" customHeight="1" x14ac:dyDescent="0.2">
      <c r="A8" s="7">
        <v>4</v>
      </c>
      <c r="B8" s="7" t="s">
        <v>17</v>
      </c>
      <c r="C8" s="9">
        <v>146242.1</v>
      </c>
      <c r="D8" s="9">
        <v>106479.2</v>
      </c>
      <c r="E8" s="9">
        <v>181398.7</v>
      </c>
      <c r="F8" s="10"/>
      <c r="G8" s="9">
        <v>0</v>
      </c>
      <c r="H8" s="9">
        <v>8700</v>
      </c>
      <c r="I8" s="9">
        <v>8700</v>
      </c>
      <c r="K8" s="16"/>
    </row>
    <row r="9" spans="1:11" s="15" customFormat="1" ht="11.25" customHeight="1" x14ac:dyDescent="0.2">
      <c r="A9" s="7">
        <v>5</v>
      </c>
      <c r="B9" s="7" t="s">
        <v>18</v>
      </c>
      <c r="C9" s="9">
        <v>1753520.4</v>
      </c>
      <c r="D9" s="9">
        <v>10278.799999999999</v>
      </c>
      <c r="E9" s="9">
        <v>976196.29999999958</v>
      </c>
      <c r="F9" s="10"/>
      <c r="G9" s="9">
        <v>0</v>
      </c>
      <c r="H9" s="9">
        <v>0</v>
      </c>
      <c r="I9" s="9"/>
      <c r="K9" s="16"/>
    </row>
    <row r="10" spans="1:11" s="15" customFormat="1" ht="11.25" customHeight="1" x14ac:dyDescent="0.2">
      <c r="A10" s="7">
        <v>6</v>
      </c>
      <c r="B10" s="7" t="s">
        <v>19</v>
      </c>
      <c r="C10" s="9">
        <v>558079.9</v>
      </c>
      <c r="D10" s="9">
        <v>168028.2</v>
      </c>
      <c r="E10" s="9">
        <v>577805.70000000007</v>
      </c>
      <c r="F10" s="10"/>
      <c r="G10" s="9">
        <v>0</v>
      </c>
      <c r="H10" s="9">
        <v>7308.5</v>
      </c>
      <c r="I10" s="9">
        <v>7308.5</v>
      </c>
      <c r="K10" s="16"/>
    </row>
    <row r="11" spans="1:11" s="15" customFormat="1" ht="11.25" customHeight="1" x14ac:dyDescent="0.2">
      <c r="A11" s="7">
        <v>7</v>
      </c>
      <c r="B11" s="7" t="s">
        <v>20</v>
      </c>
      <c r="C11" s="9">
        <v>52741.4</v>
      </c>
      <c r="D11" s="9">
        <v>45259.199999999997</v>
      </c>
      <c r="E11" s="9">
        <v>91524.300000000047</v>
      </c>
      <c r="F11" s="10"/>
      <c r="G11" s="9">
        <v>0</v>
      </c>
      <c r="H11" s="9">
        <v>4279.8000000000029</v>
      </c>
      <c r="I11" s="9">
        <v>4279.8000000000029</v>
      </c>
      <c r="K11" s="16"/>
    </row>
    <row r="12" spans="1:11" s="15" customFormat="1" ht="11.25" customHeight="1" x14ac:dyDescent="0.2">
      <c r="A12" s="7">
        <v>8</v>
      </c>
      <c r="B12" s="7" t="s">
        <v>21</v>
      </c>
      <c r="C12" s="9">
        <v>532710.69999999995</v>
      </c>
      <c r="D12" s="9">
        <v>110866.59999999999</v>
      </c>
      <c r="E12" s="9">
        <v>479314.6999999996</v>
      </c>
      <c r="F12" s="10"/>
      <c r="G12" s="9">
        <v>0</v>
      </c>
      <c r="H12" s="9">
        <v>0</v>
      </c>
      <c r="I12" s="9"/>
      <c r="K12" s="16"/>
    </row>
    <row r="13" spans="1:11" s="15" customFormat="1" ht="11.25" customHeight="1" x14ac:dyDescent="0.2">
      <c r="A13" s="7">
        <v>9</v>
      </c>
      <c r="B13" s="7" t="s">
        <v>22</v>
      </c>
      <c r="C13" s="9">
        <v>65871.8</v>
      </c>
      <c r="D13" s="9">
        <v>41508.199999999997</v>
      </c>
      <c r="E13" s="9">
        <v>102717.1</v>
      </c>
      <c r="F13" s="10"/>
      <c r="G13" s="9">
        <v>0</v>
      </c>
      <c r="H13" s="9">
        <v>0</v>
      </c>
      <c r="I13" s="9"/>
      <c r="K13" s="16"/>
    </row>
    <row r="14" spans="1:11" s="15" customFormat="1" ht="11.25" customHeight="1" x14ac:dyDescent="0.2">
      <c r="A14" s="7">
        <v>10</v>
      </c>
      <c r="B14" s="7" t="s">
        <v>23</v>
      </c>
      <c r="C14" s="9">
        <v>81580.7</v>
      </c>
      <c r="D14" s="9">
        <v>95502.3</v>
      </c>
      <c r="E14" s="9">
        <v>135049.60000000009</v>
      </c>
      <c r="F14" s="10"/>
      <c r="G14" s="9">
        <v>0</v>
      </c>
      <c r="H14" s="9">
        <v>0</v>
      </c>
      <c r="I14" s="9">
        <v>0</v>
      </c>
      <c r="K14" s="16"/>
    </row>
    <row r="15" spans="1:11" s="15" customFormat="1" ht="11.25" customHeight="1" x14ac:dyDescent="0.2">
      <c r="A15" s="7">
        <v>11</v>
      </c>
      <c r="B15" s="7" t="s">
        <v>24</v>
      </c>
      <c r="C15" s="9">
        <v>87124.200000000012</v>
      </c>
      <c r="D15" s="9">
        <v>31173.600000000002</v>
      </c>
      <c r="E15" s="9">
        <v>106734.39999999997</v>
      </c>
      <c r="F15" s="10"/>
      <c r="G15" s="9">
        <v>0</v>
      </c>
      <c r="H15" s="9">
        <v>782.49999999999636</v>
      </c>
      <c r="I15" s="9">
        <v>782.49999999999636</v>
      </c>
      <c r="K15" s="16"/>
    </row>
    <row r="16" spans="1:11" s="15" customFormat="1" ht="11.25" customHeight="1" x14ac:dyDescent="0.2">
      <c r="A16" s="7">
        <v>12</v>
      </c>
      <c r="B16" s="7" t="s">
        <v>25</v>
      </c>
      <c r="C16" s="9">
        <v>147110.1</v>
      </c>
      <c r="D16" s="9">
        <v>36549.699999999997</v>
      </c>
      <c r="E16" s="9">
        <v>149420.09999999998</v>
      </c>
      <c r="F16" s="10"/>
      <c r="G16" s="9">
        <v>0</v>
      </c>
      <c r="H16" s="9">
        <v>7908.1000000000058</v>
      </c>
      <c r="I16" s="9">
        <v>7908.1000000000058</v>
      </c>
      <c r="K16" s="16"/>
    </row>
    <row r="17" spans="1:11" s="15" customFormat="1" ht="11.25" customHeight="1" x14ac:dyDescent="0.2">
      <c r="A17" s="7">
        <v>13</v>
      </c>
      <c r="B17" s="7" t="s">
        <v>26</v>
      </c>
      <c r="C17" s="9">
        <v>240875.1</v>
      </c>
      <c r="D17" s="9">
        <v>106157.09999999999</v>
      </c>
      <c r="E17" s="9">
        <v>245208.50000000006</v>
      </c>
      <c r="F17" s="10"/>
      <c r="G17" s="9">
        <v>12303.9</v>
      </c>
      <c r="H17" s="9">
        <v>7448.7999999999975</v>
      </c>
      <c r="I17" s="9">
        <v>7448.7999999999975</v>
      </c>
      <c r="K17" s="16"/>
    </row>
    <row r="18" spans="1:11" s="15" customFormat="1" ht="11.25" customHeight="1" x14ac:dyDescent="0.2">
      <c r="A18" s="7">
        <v>14</v>
      </c>
      <c r="B18" s="7" t="s">
        <v>27</v>
      </c>
      <c r="C18" s="9">
        <v>104511.1</v>
      </c>
      <c r="D18" s="9">
        <v>22216.3</v>
      </c>
      <c r="E18" s="9">
        <v>129928.29999999996</v>
      </c>
      <c r="F18" s="9">
        <v>3200.8999999999542</v>
      </c>
      <c r="G18" s="9">
        <v>9960.3000000000011</v>
      </c>
      <c r="H18" s="9">
        <v>33954.599999999991</v>
      </c>
      <c r="I18" s="9">
        <v>33954.599999999991</v>
      </c>
      <c r="K18" s="16"/>
    </row>
    <row r="19" spans="1:11" s="15" customFormat="1" ht="11.25" customHeight="1" x14ac:dyDescent="0.2">
      <c r="A19" s="7">
        <v>15</v>
      </c>
      <c r="B19" s="7" t="s">
        <v>28</v>
      </c>
      <c r="C19" s="9">
        <v>226022.30000000002</v>
      </c>
      <c r="D19" s="9">
        <v>77197.099999999991</v>
      </c>
      <c r="E19" s="9">
        <v>214901.29999999993</v>
      </c>
      <c r="F19" s="10"/>
      <c r="G19" s="9">
        <v>12889.800000000001</v>
      </c>
      <c r="H19" s="9"/>
      <c r="I19" s="9"/>
      <c r="K19" s="16"/>
    </row>
    <row r="20" spans="1:11" s="15" customFormat="1" ht="11.25" customHeight="1" x14ac:dyDescent="0.2">
      <c r="A20" s="7">
        <v>16</v>
      </c>
      <c r="B20" s="7" t="s">
        <v>29</v>
      </c>
      <c r="C20" s="9">
        <v>194240.90000000002</v>
      </c>
      <c r="D20" s="9">
        <v>160317.70000000001</v>
      </c>
      <c r="E20" s="9">
        <v>241182.10000000009</v>
      </c>
      <c r="F20" s="10"/>
      <c r="G20" s="9">
        <v>0</v>
      </c>
      <c r="H20" s="9">
        <v>0</v>
      </c>
      <c r="I20" s="9"/>
      <c r="K20" s="16"/>
    </row>
    <row r="21" spans="1:11" s="15" customFormat="1" ht="11.25" customHeight="1" x14ac:dyDescent="0.2">
      <c r="A21" s="7">
        <v>17</v>
      </c>
      <c r="B21" s="7" t="s">
        <v>30</v>
      </c>
      <c r="C21" s="9">
        <v>173237.69999999998</v>
      </c>
      <c r="D21" s="9">
        <v>87267.199999999997</v>
      </c>
      <c r="E21" s="9">
        <v>197268.60000000009</v>
      </c>
      <c r="F21" s="10"/>
      <c r="G21" s="9">
        <v>9960.3000000000011</v>
      </c>
      <c r="H21" s="9">
        <v>1358.0000000000018</v>
      </c>
      <c r="I21" s="9">
        <v>1358.0000000000018</v>
      </c>
      <c r="K21" s="16"/>
    </row>
    <row r="22" spans="1:11" s="15" customFormat="1" ht="11.25" customHeight="1" x14ac:dyDescent="0.2">
      <c r="A22" s="7">
        <v>18</v>
      </c>
      <c r="B22" s="7" t="s">
        <v>31</v>
      </c>
      <c r="C22" s="9">
        <v>96229.400000000009</v>
      </c>
      <c r="D22" s="9">
        <v>59659.6</v>
      </c>
      <c r="E22" s="9">
        <v>108804.10000000002</v>
      </c>
      <c r="F22" s="10"/>
      <c r="G22" s="9">
        <v>0</v>
      </c>
      <c r="H22" s="9">
        <v>0</v>
      </c>
      <c r="I22" s="9"/>
      <c r="K22" s="16"/>
    </row>
    <row r="23" spans="1:11" s="15" customFormat="1" ht="11.25" customHeight="1" x14ac:dyDescent="0.2">
      <c r="A23" s="7">
        <v>19</v>
      </c>
      <c r="B23" s="7" t="s">
        <v>32</v>
      </c>
      <c r="C23" s="9">
        <v>88669</v>
      </c>
      <c r="D23" s="9">
        <v>78553.600000000006</v>
      </c>
      <c r="E23" s="9">
        <v>129486.70000000007</v>
      </c>
      <c r="F23" s="10"/>
      <c r="G23" s="9">
        <v>0</v>
      </c>
      <c r="H23" s="9">
        <v>0</v>
      </c>
      <c r="I23" s="9"/>
      <c r="K23" s="16"/>
    </row>
    <row r="24" spans="1:11" s="15" customFormat="1" ht="11.25" customHeight="1" x14ac:dyDescent="0.2">
      <c r="A24" s="7">
        <v>20</v>
      </c>
      <c r="B24" s="7" t="s">
        <v>33</v>
      </c>
      <c r="C24" s="9">
        <v>313039</v>
      </c>
      <c r="D24" s="9">
        <v>200618.5</v>
      </c>
      <c r="E24" s="9">
        <v>340105.70000000007</v>
      </c>
      <c r="F24" s="10"/>
      <c r="G24" s="9">
        <v>0</v>
      </c>
      <c r="H24" s="9">
        <v>6788.8999999999942</v>
      </c>
      <c r="I24" s="9">
        <v>6788.8999999999942</v>
      </c>
      <c r="K24" s="16"/>
    </row>
    <row r="25" spans="1:11" s="15" customFormat="1" ht="11.25" customHeight="1" x14ac:dyDescent="0.2">
      <c r="A25" s="7">
        <v>21</v>
      </c>
      <c r="B25" s="7" t="s">
        <v>34</v>
      </c>
      <c r="C25" s="9">
        <v>82609.8</v>
      </c>
      <c r="D25" s="9">
        <v>79608.900000000009</v>
      </c>
      <c r="E25" s="9">
        <v>130384.09999999998</v>
      </c>
      <c r="F25" s="10"/>
      <c r="G25" s="9">
        <v>0</v>
      </c>
      <c r="H25" s="9">
        <v>19043.999999999985</v>
      </c>
      <c r="I25" s="9">
        <v>19043.999999999985</v>
      </c>
      <c r="K25" s="16"/>
    </row>
    <row r="26" spans="1:11" s="15" customFormat="1" ht="11.25" customHeight="1" x14ac:dyDescent="0.2">
      <c r="A26" s="7">
        <v>22</v>
      </c>
      <c r="B26" s="7" t="s">
        <v>35</v>
      </c>
      <c r="C26" s="9">
        <v>115536.8</v>
      </c>
      <c r="D26" s="9">
        <v>166058.6</v>
      </c>
      <c r="E26" s="9">
        <v>225166.10000000021</v>
      </c>
      <c r="F26" s="10"/>
      <c r="G26" s="9">
        <v>14061.599999999999</v>
      </c>
      <c r="H26" s="9"/>
      <c r="I26" s="9"/>
      <c r="K26" s="16"/>
    </row>
    <row r="27" spans="1:11" s="15" customFormat="1" ht="11.25" customHeight="1" x14ac:dyDescent="0.2">
      <c r="A27" s="7">
        <v>23</v>
      </c>
      <c r="B27" s="7" t="s">
        <v>36</v>
      </c>
      <c r="C27" s="9">
        <v>79628.500000000015</v>
      </c>
      <c r="D27" s="9">
        <v>98662.399999999994</v>
      </c>
      <c r="E27" s="9">
        <v>141296.7999999999</v>
      </c>
      <c r="F27" s="10"/>
      <c r="G27" s="9">
        <v>0</v>
      </c>
      <c r="H27" s="9">
        <v>0</v>
      </c>
      <c r="I27" s="9">
        <v>0</v>
      </c>
      <c r="K27" s="16"/>
    </row>
    <row r="28" spans="1:11" s="15" customFormat="1" ht="11.25" customHeight="1" x14ac:dyDescent="0.2">
      <c r="A28" s="7">
        <v>24</v>
      </c>
      <c r="B28" s="7" t="s">
        <v>37</v>
      </c>
      <c r="C28" s="9">
        <v>117427.90000000002</v>
      </c>
      <c r="D28" s="9">
        <v>45960.299999999996</v>
      </c>
      <c r="E28" s="9">
        <v>133707.49999999994</v>
      </c>
      <c r="F28" s="10"/>
      <c r="G28" s="9">
        <v>0</v>
      </c>
      <c r="H28" s="9">
        <v>0</v>
      </c>
      <c r="I28" s="9"/>
      <c r="K28" s="16"/>
    </row>
    <row r="29" spans="1:11" s="15" customFormat="1" ht="11.25" customHeight="1" x14ac:dyDescent="0.2">
      <c r="A29" s="7">
        <v>25</v>
      </c>
      <c r="B29" s="7" t="s">
        <v>38</v>
      </c>
      <c r="C29" s="9">
        <v>182681.3</v>
      </c>
      <c r="D29" s="9">
        <v>162249.79999999999</v>
      </c>
      <c r="E29" s="9">
        <v>225474.60000000009</v>
      </c>
      <c r="F29" s="10"/>
      <c r="G29" s="9">
        <v>0</v>
      </c>
      <c r="H29" s="9">
        <v>6871.1000000000058</v>
      </c>
      <c r="I29" s="9">
        <v>6871.1000000000058</v>
      </c>
      <c r="K29" s="16"/>
    </row>
    <row r="30" spans="1:11" s="15" customFormat="1" ht="11.25" customHeight="1" x14ac:dyDescent="0.2">
      <c r="A30" s="7">
        <v>26</v>
      </c>
      <c r="B30" s="7" t="s">
        <v>39</v>
      </c>
      <c r="C30" s="9">
        <v>64169.4</v>
      </c>
      <c r="D30" s="9">
        <v>66492.200000000012</v>
      </c>
      <c r="E30" s="9">
        <v>120412.00000000006</v>
      </c>
      <c r="F30" s="10"/>
      <c r="G30" s="9">
        <v>0</v>
      </c>
      <c r="H30" s="9">
        <v>5353.1999999999825</v>
      </c>
      <c r="I30" s="9">
        <v>5353.1999999999825</v>
      </c>
      <c r="K30" s="16"/>
    </row>
    <row r="31" spans="1:11" s="15" customFormat="1" ht="11.25" customHeight="1" x14ac:dyDescent="0.2">
      <c r="A31" s="7">
        <v>27</v>
      </c>
      <c r="B31" s="7" t="s">
        <v>40</v>
      </c>
      <c r="C31" s="9">
        <v>329634.19999999995</v>
      </c>
      <c r="D31" s="9">
        <v>179249.80000000002</v>
      </c>
      <c r="E31" s="9">
        <v>290159.39999999991</v>
      </c>
      <c r="F31" s="10"/>
      <c r="G31" s="9">
        <v>14647.5</v>
      </c>
      <c r="H31" s="9"/>
      <c r="I31" s="9"/>
      <c r="K31" s="16"/>
    </row>
    <row r="32" spans="1:11" s="15" customFormat="1" ht="11.25" customHeight="1" x14ac:dyDescent="0.2">
      <c r="A32" s="7">
        <v>28</v>
      </c>
      <c r="B32" s="7" t="s">
        <v>41</v>
      </c>
      <c r="C32" s="9">
        <v>82364.599999999991</v>
      </c>
      <c r="D32" s="9">
        <v>92902.099999999991</v>
      </c>
      <c r="E32" s="9">
        <v>100943.10000000003</v>
      </c>
      <c r="F32" s="10"/>
      <c r="G32" s="9">
        <v>5859</v>
      </c>
      <c r="H32" s="9"/>
      <c r="I32" s="9"/>
      <c r="K32" s="16"/>
    </row>
    <row r="33" spans="1:11" s="15" customFormat="1" ht="11.25" customHeight="1" x14ac:dyDescent="0.2">
      <c r="A33" s="7">
        <v>29</v>
      </c>
      <c r="B33" s="7" t="s">
        <v>42</v>
      </c>
      <c r="C33" s="9">
        <v>75131.899999999994</v>
      </c>
      <c r="D33" s="9">
        <v>58680.5</v>
      </c>
      <c r="E33" s="9">
        <v>96410.9</v>
      </c>
      <c r="F33" s="10"/>
      <c r="G33" s="9">
        <v>0</v>
      </c>
      <c r="H33" s="9">
        <v>0</v>
      </c>
      <c r="I33" s="9"/>
      <c r="K33" s="16"/>
    </row>
    <row r="34" spans="1:11" s="15" customFormat="1" ht="11.25" customHeight="1" x14ac:dyDescent="0.2">
      <c r="A34" s="7">
        <v>30</v>
      </c>
      <c r="B34" s="7" t="s">
        <v>43</v>
      </c>
      <c r="C34" s="9">
        <v>307768.8</v>
      </c>
      <c r="D34" s="9">
        <v>114095.7</v>
      </c>
      <c r="E34" s="9">
        <v>277252.39999999997</v>
      </c>
      <c r="F34" s="10"/>
      <c r="G34" s="9">
        <v>15819.300000000001</v>
      </c>
      <c r="H34" s="9">
        <v>11525.79999999999</v>
      </c>
      <c r="I34" s="9">
        <v>11525.79999999999</v>
      </c>
      <c r="K34" s="16"/>
    </row>
    <row r="35" spans="1:11" s="15" customFormat="1" ht="11.25" customHeight="1" x14ac:dyDescent="0.2">
      <c r="A35" s="7">
        <v>31</v>
      </c>
      <c r="B35" s="7" t="s">
        <v>44</v>
      </c>
      <c r="C35" s="9">
        <v>150464.30000000002</v>
      </c>
      <c r="D35" s="9">
        <v>45989.5</v>
      </c>
      <c r="E35" s="9">
        <v>135829</v>
      </c>
      <c r="F35" s="10"/>
      <c r="G35" s="9">
        <v>7616.7000000000016</v>
      </c>
      <c r="H35" s="9">
        <v>2598.3999999999969</v>
      </c>
      <c r="I35" s="9">
        <v>2598.3999999999969</v>
      </c>
      <c r="K35" s="16"/>
    </row>
    <row r="36" spans="1:11" s="15" customFormat="1" ht="11.25" customHeight="1" x14ac:dyDescent="0.2">
      <c r="A36" s="7">
        <v>32</v>
      </c>
      <c r="B36" s="7" t="s">
        <v>45</v>
      </c>
      <c r="C36" s="9">
        <v>514053.49999999988</v>
      </c>
      <c r="D36" s="9">
        <v>2460.6999999999998</v>
      </c>
      <c r="E36" s="9">
        <v>285463.20000000007</v>
      </c>
      <c r="F36" s="10"/>
      <c r="G36" s="9">
        <v>0</v>
      </c>
      <c r="H36" s="9">
        <v>0</v>
      </c>
      <c r="I36" s="9"/>
      <c r="K36" s="16"/>
    </row>
    <row r="37" spans="1:11" s="15" customFormat="1" ht="11.25" customHeight="1" x14ac:dyDescent="0.2">
      <c r="A37" s="7">
        <v>33</v>
      </c>
      <c r="B37" s="7" t="s">
        <v>46</v>
      </c>
      <c r="C37" s="9">
        <v>152265.60000000001</v>
      </c>
      <c r="D37" s="9">
        <v>55015.600000000006</v>
      </c>
      <c r="E37" s="9">
        <v>158350.10000000006</v>
      </c>
      <c r="F37" s="10"/>
      <c r="G37" s="9">
        <v>0</v>
      </c>
      <c r="H37" s="9">
        <v>0</v>
      </c>
      <c r="I37" s="9">
        <v>0</v>
      </c>
      <c r="K37" s="16"/>
    </row>
    <row r="38" spans="1:11" s="15" customFormat="1" ht="11.25" customHeight="1" x14ac:dyDescent="0.2">
      <c r="A38" s="7">
        <v>34</v>
      </c>
      <c r="B38" s="7" t="s">
        <v>47</v>
      </c>
      <c r="C38" s="9">
        <v>234659.59999999998</v>
      </c>
      <c r="D38" s="9">
        <v>20062.7</v>
      </c>
      <c r="E38" s="9">
        <v>230910.80000000016</v>
      </c>
      <c r="F38" s="10"/>
      <c r="G38" s="9">
        <v>0</v>
      </c>
      <c r="H38" s="9">
        <v>0</v>
      </c>
      <c r="I38" s="9"/>
      <c r="K38" s="16"/>
    </row>
    <row r="39" spans="1:11" s="15" customFormat="1" ht="11.25" customHeight="1" x14ac:dyDescent="0.2">
      <c r="A39" s="7">
        <v>35</v>
      </c>
      <c r="B39" s="7" t="s">
        <v>48</v>
      </c>
      <c r="C39" s="9">
        <v>74138.5</v>
      </c>
      <c r="D39" s="9">
        <v>54247.199999999997</v>
      </c>
      <c r="E39" s="9">
        <v>85654.799999999959</v>
      </c>
      <c r="F39" s="10"/>
      <c r="G39" s="9">
        <v>0</v>
      </c>
      <c r="H39" s="9">
        <v>7544.8000000000029</v>
      </c>
      <c r="I39" s="9">
        <v>7544.8000000000029</v>
      </c>
      <c r="K39" s="16"/>
    </row>
    <row r="40" spans="1:11" s="15" customFormat="1" ht="11.25" customHeight="1" x14ac:dyDescent="0.2">
      <c r="A40" s="7">
        <v>36</v>
      </c>
      <c r="B40" s="7" t="s">
        <v>49</v>
      </c>
      <c r="C40" s="9">
        <v>93659</v>
      </c>
      <c r="D40" s="9">
        <v>76147.3</v>
      </c>
      <c r="E40" s="9">
        <v>158132.80000000008</v>
      </c>
      <c r="F40" s="10"/>
      <c r="G40" s="9">
        <v>0</v>
      </c>
      <c r="H40" s="9">
        <v>922.5</v>
      </c>
      <c r="I40" s="9">
        <v>922.5</v>
      </c>
      <c r="K40" s="16"/>
    </row>
    <row r="41" spans="1:11" s="15" customFormat="1" ht="11.25" customHeight="1" x14ac:dyDescent="0.2">
      <c r="A41" s="7">
        <v>37</v>
      </c>
      <c r="B41" s="7" t="s">
        <v>50</v>
      </c>
      <c r="C41" s="9">
        <v>118486.59999999999</v>
      </c>
      <c r="D41" s="9">
        <v>87373.2</v>
      </c>
      <c r="E41" s="9">
        <v>139449.99999999997</v>
      </c>
      <c r="F41" s="10"/>
      <c r="G41" s="9">
        <v>0</v>
      </c>
      <c r="H41" s="9">
        <v>0</v>
      </c>
      <c r="I41" s="9"/>
      <c r="K41" s="16"/>
    </row>
    <row r="42" spans="1:11" s="15" customFormat="1" ht="11.25" customHeight="1" x14ac:dyDescent="0.2">
      <c r="A42" s="7">
        <v>38</v>
      </c>
      <c r="B42" s="7" t="s">
        <v>51</v>
      </c>
      <c r="C42" s="9">
        <v>1906464.7000000002</v>
      </c>
      <c r="D42" s="9">
        <v>218679.7</v>
      </c>
      <c r="E42" s="9">
        <v>1480595.1000000006</v>
      </c>
      <c r="F42" s="10"/>
      <c r="G42" s="9">
        <v>0</v>
      </c>
      <c r="H42" s="9">
        <v>0</v>
      </c>
      <c r="I42" s="9">
        <v>0</v>
      </c>
      <c r="K42" s="16"/>
    </row>
    <row r="43" spans="1:11" s="15" customFormat="1" ht="11.25" customHeight="1" x14ac:dyDescent="0.2">
      <c r="A43" s="7">
        <v>39</v>
      </c>
      <c r="B43" s="7" t="s">
        <v>52</v>
      </c>
      <c r="C43" s="9">
        <v>7506836.0999999996</v>
      </c>
      <c r="D43" s="9">
        <v>0</v>
      </c>
      <c r="E43" s="9">
        <v>4202862.6999999983</v>
      </c>
      <c r="F43" s="10"/>
      <c r="G43" s="9">
        <v>0</v>
      </c>
      <c r="H43" s="9">
        <v>0</v>
      </c>
      <c r="I43" s="9">
        <v>0</v>
      </c>
      <c r="K43" s="16"/>
    </row>
    <row r="44" spans="1:11" s="15" customFormat="1" ht="11.25" customHeight="1" x14ac:dyDescent="0.2">
      <c r="A44" s="18">
        <v>40</v>
      </c>
      <c r="B44" s="19" t="s">
        <v>79</v>
      </c>
      <c r="C44" s="9">
        <v>16073.399999999998</v>
      </c>
      <c r="D44" s="9">
        <v>25200.7</v>
      </c>
      <c r="E44" s="9">
        <v>39548.800000000003</v>
      </c>
      <c r="F44" s="10"/>
      <c r="G44" s="9">
        <v>0</v>
      </c>
      <c r="H44" s="9">
        <v>0</v>
      </c>
      <c r="I44" s="9"/>
      <c r="K44" s="16"/>
    </row>
    <row r="45" spans="1:11" s="15" customFormat="1" ht="11.25" customHeight="1" x14ac:dyDescent="0.2">
      <c r="A45" s="18">
        <v>41</v>
      </c>
      <c r="B45" s="19" t="s">
        <v>54</v>
      </c>
      <c r="C45" s="9">
        <v>75391.700000000012</v>
      </c>
      <c r="D45" s="9">
        <v>87692.4</v>
      </c>
      <c r="E45" s="9">
        <v>84437.399999999965</v>
      </c>
      <c r="F45" s="10"/>
      <c r="G45" s="9">
        <v>0</v>
      </c>
      <c r="H45" s="9">
        <v>0</v>
      </c>
      <c r="I45" s="9"/>
      <c r="K45" s="16"/>
    </row>
    <row r="46" spans="1:11" s="15" customFormat="1" ht="11.25" customHeight="1" x14ac:dyDescent="0.2">
      <c r="A46" s="18">
        <v>42</v>
      </c>
      <c r="B46" s="19" t="s">
        <v>80</v>
      </c>
      <c r="C46" s="9">
        <v>26975.200000000004</v>
      </c>
      <c r="D46" s="9">
        <v>39408.1</v>
      </c>
      <c r="E46" s="9">
        <v>61417.799999999996</v>
      </c>
      <c r="F46" s="10"/>
      <c r="G46" s="9">
        <v>0</v>
      </c>
      <c r="H46" s="9">
        <v>3519.4000000000015</v>
      </c>
      <c r="I46" s="9">
        <v>3519.4000000000015</v>
      </c>
      <c r="K46" s="16"/>
    </row>
    <row r="47" spans="1:11" s="15" customFormat="1" ht="11.25" customHeight="1" x14ac:dyDescent="0.2">
      <c r="A47" s="20"/>
      <c r="B47" s="21" t="s">
        <v>56</v>
      </c>
      <c r="C47" s="23">
        <f>SUM(C5:C46)</f>
        <v>17584832.899999999</v>
      </c>
      <c r="D47" s="23">
        <f t="shared" ref="D47:I47" si="0">SUM(D5:D46)</f>
        <v>3489533.100000001</v>
      </c>
      <c r="E47" s="23">
        <f t="shared" si="0"/>
        <v>13703847.000000002</v>
      </c>
      <c r="F47" s="23">
        <f t="shared" si="0"/>
        <v>3200.8999999999542</v>
      </c>
      <c r="G47" s="23">
        <f t="shared" si="0"/>
        <v>108391.5</v>
      </c>
      <c r="H47" s="23">
        <f t="shared" si="0"/>
        <v>145588.79999999996</v>
      </c>
      <c r="I47" s="23">
        <f t="shared" si="0"/>
        <v>145588.79999999996</v>
      </c>
    </row>
    <row r="49" spans="1:9" ht="24" customHeight="1" x14ac:dyDescent="0.2">
      <c r="A49" s="95"/>
      <c r="B49" s="95"/>
      <c r="C49" s="95"/>
      <c r="D49" s="95"/>
      <c r="E49" s="95"/>
      <c r="F49" s="95"/>
      <c r="G49" s="95"/>
      <c r="H49" s="95"/>
      <c r="I49" s="95"/>
    </row>
  </sheetData>
  <mergeCells count="2">
    <mergeCell ref="A1:I1"/>
    <mergeCell ref="A49:I49"/>
  </mergeCells>
  <printOptions horizontalCentered="1"/>
  <pageMargins left="0" right="0" top="0.59055118110236227" bottom="0" header="0" footer="0"/>
  <pageSetup paperSize="8" fitToHeight="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Дотации на выравнивание</vt:lpstr>
      <vt:lpstr>НП</vt:lpstr>
      <vt:lpstr>ИНП</vt:lpstr>
      <vt:lpstr>ИБР</vt:lpstr>
      <vt:lpstr>Дотации на сбалансированность</vt:lpstr>
      <vt:lpstr>'Дотации на выравнивание'!Заголовки_для_печати</vt:lpstr>
      <vt:lpstr>'Дотации на сбалансированность'!Заголовки_для_печати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'Дотации на сбалансированность'!Область_печати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Петрова Ольга Викторовна</cp:lastModifiedBy>
  <cp:lastPrinted>2019-10-08T12:39:32Z</cp:lastPrinted>
  <dcterms:created xsi:type="dcterms:W3CDTF">2019-10-08T12:16:22Z</dcterms:created>
  <dcterms:modified xsi:type="dcterms:W3CDTF">2019-10-08T08:35:55Z</dcterms:modified>
</cp:coreProperties>
</file>